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КПК0813242!$A$1:$BM$140</definedName>
  </definedNames>
  <calcPr calcId="145621"/>
</workbook>
</file>

<file path=xl/calcChain.xml><?xml version="1.0" encoding="utf-8"?>
<calcChain xmlns="http://schemas.openxmlformats.org/spreadsheetml/2006/main">
  <c r="BE115" i="2" l="1"/>
  <c r="BE114" i="2" l="1"/>
  <c r="BN91" i="2" l="1"/>
  <c r="BE93" i="2"/>
  <c r="BE92" i="2"/>
  <c r="U22" i="2"/>
  <c r="AK68" i="2"/>
  <c r="AC68" i="2"/>
  <c r="AS66" i="2"/>
  <c r="AS67" i="2"/>
  <c r="BE107" i="2" l="1"/>
  <c r="BE108" i="2"/>
  <c r="BE109" i="2"/>
  <c r="BE110" i="2"/>
  <c r="BE111" i="2"/>
  <c r="BE112" i="2"/>
  <c r="BE113" i="2"/>
  <c r="BE106" i="2"/>
  <c r="BE86" i="2"/>
  <c r="AS60" i="2"/>
  <c r="BE85" i="2" l="1"/>
  <c r="BE87" i="2"/>
  <c r="BE88" i="2"/>
  <c r="BE89" i="2"/>
  <c r="BE90" i="2"/>
  <c r="BE91" i="2"/>
  <c r="BE84" i="2"/>
  <c r="AR77" i="2" l="1"/>
  <c r="AR76" i="2"/>
  <c r="AS65" i="2"/>
  <c r="AS64" i="2"/>
  <c r="AS63" i="2"/>
  <c r="AS62" i="2"/>
  <c r="AS61" i="2"/>
  <c r="AS59" i="2"/>
  <c r="AS58" i="2"/>
  <c r="AS68" i="2" l="1"/>
</calcChain>
</file>

<file path=xl/sharedStrings.xml><?xml version="1.0" encoding="utf-8"?>
<sst xmlns="http://schemas.openxmlformats.org/spreadsheetml/2006/main" count="262" uniqueCount="165">
  <si>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</si>
  <si>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</si>
  <si>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</si>
  <si>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</si>
  <si>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</si>
  <si>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</si>
  <si>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</si>
  <si>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</si>
  <si>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</si>
  <si>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</si>
  <si>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</si>
  <si>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</si>
  <si>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</si>
  <si>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</si>
  <si>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</si>
  <si>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</si>
  <si>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</si>
  <si>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</si>
  <si>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</si>
  <si>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</si>
  <si>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</si>
  <si>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</si>
  <si>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</si>
  <si>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</si>
  <si>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</si>
  <si>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</si>
  <si>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</si>
  <si>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</si>
  <si>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</si>
  <si>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</si>
  <si>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</si>
  <si>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</si>
  <si>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</si>
  <si>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</si>
  <si>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</si>
  <si>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</si>
  <si>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</si>
  <si>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</si>
  <si>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</si>
  <si>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</si>
  <si>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</si>
  <si>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</si>
  <si>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</si>
  <si>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</si>
  <si>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</si>
  <si>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</si>
  <si>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</si>
  <si>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</si>
  <si>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</si>
  <si>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</si>
  <si>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</si>
  <si>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</si>
  <si>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</si>
  <si>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</si>
  <si>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</si>
  <si>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</si>
  <si>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</si>
  <si>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</si>
  <si>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</si>
  <si>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</si>
  <si>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</si>
  <si>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</si>
  <si>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</si>
  <si>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</si>
  <si>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</si>
  <si>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</si>
  <si>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</si>
  <si>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</si>
  <si>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</si>
  <si>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</si>
  <si>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</si>
  <si>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</si>
  <si>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</si>
  <si>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</si>
  <si>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</si>
  <si>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</si>
  <si>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</si>
  <si>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</si>
  <si>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</si>
  <si>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</si>
  <si>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</si>
  <si>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</si>
  <si>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</si>
  <si>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</si>
  <si>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</si>
  <si>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</si>
  <si>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</si>
  <si>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</si>
  <si>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</si>
  <si>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</si>
  <si>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</si>
  <si>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</si>
  <si>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</si>
  <si>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</si>
  <si>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</si>
  <si>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</si>
  <si>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</si>
  <si>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</si>
  <si>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</si>
  <si>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</si>
  <si>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</si>
  <si>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</si>
  <si>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</si>
  <si>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</si>
  <si>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</si>
  <si>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</si>
  <si>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</si>
  <si>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</si>
  <si>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</si>
  <si>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</si>
  <si>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</si>
  <si>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</si>
  <si>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</si>
  <si>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</si>
  <si>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</si>
  <si>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</si>
  <si>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</si>
  <si>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</si>
  <si>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</si>
  <si>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</si>
  <si>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</si>
  <si>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</si>
  <si>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</si>
  <si>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</si>
  <si>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</si>
  <si>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</si>
  <si>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</si>
  <si>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</si>
  <si>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</si>
  <si>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</si>
  <si>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Списки відділа освіти та відділа у справах сім’ї та молоді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</si>
  <si>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</si>
  <si>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</si>
  <si>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бюджетної програми місцевого бюджету на 2024  рік</t>
  </si>
  <si>
    <t>Придбання  солодких подарунків для дітей з інвалідністю до новорічних свят</t>
  </si>
  <si>
    <t xml:space="preserve">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 </t>
  </si>
  <si>
    <t>Забезпечення надання додаткової соціальної допомоги незахищеним верствам населення Саксаганського району у 2024 році.</t>
  </si>
  <si>
    <t>Кількість букетів квітів для вшанування загиблих військовослужбовців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</si>
  <si>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фактично перебувають в Саксаганському районі)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</si>
  <si>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2024 рік</t>
  </si>
  <si>
    <t>Здійснення інших поточних видатків для оплати судового збору</t>
  </si>
  <si>
    <t>Обсяг видатків на оплату судового збору</t>
  </si>
  <si>
    <t>Кількість отримувачів матеріальної допомоги громадянам, у звязку з непередбачуваними обставинами, у тому числі пов'язанами з ліквідацією наслідків збройної агресії Російської Федерації</t>
  </si>
  <si>
    <t>Середній розмір витрат на надання матеріальної допомоги громадянам, у зв'язку з непередбачуваними обставинами, у тому числі пов'язаними з ліквідацією наслідків збройної агресії Російської Федерації</t>
  </si>
  <si>
    <t>Відсоток охоплення кількості призначеної матеріальної допомоги громадян, у зв'язку з непередбачуваними обставинами до кількості звернень за її призначенням</t>
  </si>
  <si>
    <t>Питома вага відшкодованих витрат до нарахованих (обсяг виплачених коштів  зі сплати судового збору поділена на обсяг нарахованої суми витрат зі сплати судового збору)</t>
  </si>
  <si>
    <t>Кількість поданих позовів до суду</t>
  </si>
  <si>
    <t xml:space="preserve">Середній розмір витрат сплати судового збору </t>
  </si>
  <si>
    <t>Обсяг видатків на надання матеріальної допомоги громадянам, у звязку з непередбачуваними обставинами, у тому числі пов'язаними з ліквідацією наслідків збройної агресії Російської Федерації</t>
  </si>
  <si>
    <t>Надання матеріальної допомоги громадянам, у звязку з непередбачуваними обставинами, у тому числі пов'язаними з ліквідацією наслідків збройної агресії Російської Федерації</t>
  </si>
  <si>
    <t>Придбання солодких подарунків для дітей з інвалідністю до новорічних свят</t>
  </si>
  <si>
    <t>Придбання солодких подарунків для дітей загиблих (померлих), полонених або зниклих безвісті  Захисників (Захисниць) України до новорічних свят</t>
  </si>
  <si>
    <t>Придбання солодких подарунків для дітей з числа внутрішньо переміщених осіб до новорічних свят</t>
  </si>
  <si>
    <t>Придбання солодких подарунків для дітей загиблих (померлих), полонених або зниклих безвісті Захисників (Захисниць) України до новорічних свят</t>
  </si>
  <si>
    <t>Придбання солодких подарунків для дітей з числа внутрішньо переміщених осіб ло новорічних свят</t>
  </si>
  <si>
    <t>Обсяг видатків на придбання солодких подарунків для дітей з інвалідністю до новорічних свят</t>
  </si>
  <si>
    <t>Обсяг видатків на придбання солодких подарунків для  дітей загиблих (померлих), полонених або зниклих безвісті Захисників (Захисниць)  України до новорічних свят</t>
  </si>
  <si>
    <t>Обсяг видатків на придбання солодких подарунків для дітей з числа внутрішньо переміщених осіб до новорічних свят</t>
  </si>
  <si>
    <t>Кількість дітей з інвалідністю, яким передбачені солодкі подарунки до новорічних свят</t>
  </si>
  <si>
    <t>Кількість дітей загиблих (померлих), полонених або зниклих безвісті Захисників (Захисниць) України, яким передбачені солодкі подарунки до новорічних свят</t>
  </si>
  <si>
    <t>Кількість дітей з числа внутрішньо переміщених осіб, яким передбачені солодкі подарунки до новорічних свят</t>
  </si>
  <si>
    <t>Вартість солодкого подарунку для дітей з інвалідністю до новорічних свят</t>
  </si>
  <si>
    <t>Вартість солодкого подарунку для дітей  загиблих (померлих), полонених або зниклих безвісті Захисників (Захисниць) України до новорічних свят</t>
  </si>
  <si>
    <t>Вартість солодкого подарунку для дітей з числа внутрішньо переміщених осіб до новорічних свят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</si>
  <si>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2024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Криворізької міської ради від 08.12.2023 № 2331 «Про визначення фіксованого розміру допомоги мешканцям м. Кривого Рогу на поховання деяких категорій осіб»;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13.02.2024 № 315 "Про внесення змін до рішення районної у місті ради від 08 грудня 2023 року № 289 «Про бюджет Саксаганського району у місті Кривий Ріг на 2024 рік (0457860600)»;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13.02.2024 року № 307 «Про внесення змін до рішення  районної  у місті ради 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</si>
</sst>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0" fillId="0" borderId="0" xfId="0" applyNumberFormat="1" applyFont="1"/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0"/>
  <sheetViews>
    <sheetView tabSelected="1" topLeftCell="A125" zoomScaleNormal="100" zoomScaleSheetLayoutView="100" workbookViewId="0">
      <selection activeCell="A139" sqref="A139:H139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12.7109375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6" t="s">
        <v>34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7" ht="30" customHeight="1" x14ac:dyDescent="0.2">
      <c r="AO3" s="112" t="s">
        <v>128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32.1" hidden="1" customHeight="1" x14ac:dyDescent="0.2">
      <c r="AO4" s="109" t="s">
        <v>111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2.75" customHeight="1" x14ac:dyDescent="0.2">
      <c r="AO7" s="136">
        <v>45348</v>
      </c>
      <c r="AP7" s="113"/>
      <c r="AQ7" s="113"/>
      <c r="AR7" s="113"/>
      <c r="AS7" s="113"/>
      <c r="AT7" s="113"/>
      <c r="AU7" s="113"/>
      <c r="AV7" s="1" t="s">
        <v>61</v>
      </c>
      <c r="AW7" s="137">
        <v>16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38" t="s">
        <v>21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7" ht="15.75" customHeight="1" x14ac:dyDescent="0.2">
      <c r="A11" s="138" t="s">
        <v>133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8.25" customHeight="1" x14ac:dyDescent="0.2">
      <c r="A13" s="25" t="s">
        <v>51</v>
      </c>
      <c r="B13" s="116" t="s">
        <v>110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4"/>
      <c r="N13" s="118" t="s">
        <v>120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6" t="s">
        <v>115</v>
      </c>
      <c r="AV13" s="117"/>
      <c r="AW13" s="117"/>
      <c r="AX13" s="117"/>
      <c r="AY13" s="117"/>
      <c r="AZ13" s="117"/>
      <c r="BA13" s="117"/>
      <c r="BB13" s="11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9" t="s">
        <v>54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33"/>
      <c r="N14" s="132" t="s">
        <v>60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33"/>
      <c r="AU14" s="119" t="s">
        <v>53</v>
      </c>
      <c r="AV14" s="119"/>
      <c r="AW14" s="119"/>
      <c r="AX14" s="119"/>
      <c r="AY14" s="119"/>
      <c r="AZ14" s="119"/>
      <c r="BA14" s="119"/>
      <c r="BB14" s="11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6" t="s">
        <v>121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4"/>
      <c r="N16" s="118" t="s">
        <v>120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6" t="s">
        <v>115</v>
      </c>
      <c r="AV16" s="117"/>
      <c r="AW16" s="117"/>
      <c r="AX16" s="117"/>
      <c r="AY16" s="117"/>
      <c r="AZ16" s="117"/>
      <c r="BA16" s="117"/>
      <c r="BB16" s="11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9" t="s">
        <v>54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33"/>
      <c r="N17" s="132" t="s">
        <v>59</v>
      </c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33"/>
      <c r="AU17" s="119" t="s">
        <v>53</v>
      </c>
      <c r="AV17" s="119"/>
      <c r="AW17" s="119"/>
      <c r="AX17" s="119"/>
      <c r="AY17" s="119"/>
      <c r="AZ17" s="119"/>
      <c r="BA17" s="119"/>
      <c r="BB17" s="11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6" t="s">
        <v>118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16" t="s">
        <v>122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26"/>
      <c r="AA19" s="116" t="s">
        <v>123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33" t="s">
        <v>119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6" t="s">
        <v>116</v>
      </c>
      <c r="BF19" s="117"/>
      <c r="BG19" s="117"/>
      <c r="BH19" s="117"/>
      <c r="BI19" s="117"/>
      <c r="BJ19" s="117"/>
      <c r="BK19" s="117"/>
      <c r="BL19" s="11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9" t="s">
        <v>54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55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8"/>
      <c r="AA20" s="135" t="s">
        <v>56</v>
      </c>
      <c r="AB20" s="135"/>
      <c r="AC20" s="135"/>
      <c r="AD20" s="135"/>
      <c r="AE20" s="135"/>
      <c r="AF20" s="135"/>
      <c r="AG20" s="135"/>
      <c r="AH20" s="135"/>
      <c r="AI20" s="135"/>
      <c r="AJ20" s="28"/>
      <c r="AK20" s="134" t="s">
        <v>57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28"/>
      <c r="BE20" s="119" t="s">
        <v>58</v>
      </c>
      <c r="BF20" s="119"/>
      <c r="BG20" s="119"/>
      <c r="BH20" s="119"/>
      <c r="BI20" s="119"/>
      <c r="BJ20" s="119"/>
      <c r="BK20" s="119"/>
      <c r="BL20" s="11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49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f>1426012+8000+1166308</f>
        <v>2600320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28" t="s">
        <v>50</v>
      </c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06">
        <v>2600320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7" t="s">
        <v>36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369" customHeight="1" x14ac:dyDescent="0.2">
      <c r="A26" s="107" t="s">
        <v>164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</row>
    <row r="27" spans="1:79" ht="28.5" customHeight="1" x14ac:dyDescent="0.2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4" t="s">
        <v>27</v>
      </c>
      <c r="B29" s="94"/>
      <c r="C29" s="94"/>
      <c r="D29" s="94"/>
      <c r="E29" s="94"/>
      <c r="F29" s="94"/>
      <c r="G29" s="95" t="s">
        <v>39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6" t="s">
        <v>32</v>
      </c>
      <c r="B31" s="46"/>
      <c r="C31" s="46"/>
      <c r="D31" s="46"/>
      <c r="E31" s="46"/>
      <c r="F31" s="46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.75" customHeight="1" x14ac:dyDescent="0.2">
      <c r="A32" s="46">
        <v>1</v>
      </c>
      <c r="B32" s="46"/>
      <c r="C32" s="46"/>
      <c r="D32" s="46"/>
      <c r="E32" s="46"/>
      <c r="F32" s="46"/>
      <c r="G32" s="62" t="s">
        <v>136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15" t="s">
        <v>139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4" t="s">
        <v>27</v>
      </c>
      <c r="B38" s="94"/>
      <c r="C38" s="94"/>
      <c r="D38" s="94"/>
      <c r="E38" s="94"/>
      <c r="F38" s="94"/>
      <c r="G38" s="95" t="s">
        <v>24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6" t="s">
        <v>6</v>
      </c>
      <c r="B40" s="46"/>
      <c r="C40" s="46"/>
      <c r="D40" s="46"/>
      <c r="E40" s="46"/>
      <c r="F40" s="46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6">
        <v>1</v>
      </c>
      <c r="B41" s="46"/>
      <c r="C41" s="46"/>
      <c r="D41" s="46"/>
      <c r="E41" s="46"/>
      <c r="F41" s="46"/>
      <c r="G41" s="62" t="s">
        <v>150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5.6" customHeight="1" x14ac:dyDescent="0.2">
      <c r="A42" s="46">
        <v>2</v>
      </c>
      <c r="B42" s="46"/>
      <c r="C42" s="46"/>
      <c r="D42" s="46"/>
      <c r="E42" s="46"/>
      <c r="F42" s="46"/>
      <c r="G42" s="62" t="s">
        <v>151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8"/>
    </row>
    <row r="43" spans="1:79" ht="15.6" customHeight="1" x14ac:dyDescent="0.2">
      <c r="A43" s="46">
        <v>3</v>
      </c>
      <c r="B43" s="46"/>
      <c r="C43" s="46"/>
      <c r="D43" s="46"/>
      <c r="E43" s="46"/>
      <c r="F43" s="46"/>
      <c r="G43" s="62" t="s">
        <v>152</v>
      </c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8"/>
    </row>
    <row r="44" spans="1:79" ht="12.75" customHeight="1" x14ac:dyDescent="0.2">
      <c r="A44" s="46">
        <v>4</v>
      </c>
      <c r="B44" s="46"/>
      <c r="C44" s="46"/>
      <c r="D44" s="46"/>
      <c r="E44" s="46"/>
      <c r="F44" s="46"/>
      <c r="G44" s="62" t="s">
        <v>64</v>
      </c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8"/>
    </row>
    <row r="45" spans="1:79" ht="12.75" customHeight="1" x14ac:dyDescent="0.2">
      <c r="A45" s="46">
        <v>5</v>
      </c>
      <c r="B45" s="46"/>
      <c r="C45" s="46"/>
      <c r="D45" s="46"/>
      <c r="E45" s="46"/>
      <c r="F45" s="46"/>
      <c r="G45" s="62" t="s">
        <v>65</v>
      </c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8"/>
    </row>
    <row r="46" spans="1:79" ht="40.5" customHeight="1" x14ac:dyDescent="0.2">
      <c r="A46" s="46">
        <v>6</v>
      </c>
      <c r="B46" s="46"/>
      <c r="C46" s="46"/>
      <c r="D46" s="46"/>
      <c r="E46" s="46"/>
      <c r="F46" s="46"/>
      <c r="G46" s="62" t="s">
        <v>124</v>
      </c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4"/>
    </row>
    <row r="47" spans="1:79" ht="12.75" customHeight="1" x14ac:dyDescent="0.2">
      <c r="A47" s="46">
        <v>7</v>
      </c>
      <c r="B47" s="46"/>
      <c r="C47" s="46"/>
      <c r="D47" s="46"/>
      <c r="E47" s="46"/>
      <c r="F47" s="46"/>
      <c r="G47" s="62" t="s">
        <v>66</v>
      </c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8"/>
    </row>
    <row r="48" spans="1:79" ht="12.75" customHeight="1" x14ac:dyDescent="0.2">
      <c r="A48" s="46">
        <v>8</v>
      </c>
      <c r="B48" s="46"/>
      <c r="C48" s="46"/>
      <c r="D48" s="46"/>
      <c r="E48" s="46"/>
      <c r="F48" s="46"/>
      <c r="G48" s="62" t="s">
        <v>67</v>
      </c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8"/>
    </row>
    <row r="49" spans="1:79" ht="12.75" customHeight="1" x14ac:dyDescent="0.2">
      <c r="A49" s="129">
        <v>9</v>
      </c>
      <c r="B49" s="130"/>
      <c r="C49" s="130"/>
      <c r="D49" s="130"/>
      <c r="E49" s="130"/>
      <c r="F49" s="131"/>
      <c r="G49" s="62" t="s">
        <v>149</v>
      </c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39"/>
    </row>
    <row r="50" spans="1:79" ht="12.75" customHeight="1" x14ac:dyDescent="0.2">
      <c r="A50" s="129">
        <v>10</v>
      </c>
      <c r="B50" s="130"/>
      <c r="C50" s="130"/>
      <c r="D50" s="130"/>
      <c r="E50" s="130"/>
      <c r="F50" s="131"/>
      <c r="G50" s="62" t="s">
        <v>140</v>
      </c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45"/>
    </row>
    <row r="51" spans="1:7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79" ht="15.75" customHeight="1" x14ac:dyDescent="0.2">
      <c r="A52" s="79" t="s">
        <v>40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</row>
    <row r="53" spans="1:79" ht="15" customHeight="1" x14ac:dyDescent="0.2">
      <c r="A53" s="114" t="s">
        <v>117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22"/>
      <c r="BB53" s="22"/>
      <c r="BC53" s="22"/>
      <c r="BD53" s="22"/>
      <c r="BE53" s="22"/>
      <c r="BF53" s="22"/>
      <c r="BG53" s="22"/>
      <c r="BH53" s="22"/>
      <c r="BI53" s="6"/>
      <c r="BJ53" s="6"/>
      <c r="BK53" s="6"/>
      <c r="BL53" s="6"/>
    </row>
    <row r="54" spans="1:79" ht="15.95" customHeight="1" x14ac:dyDescent="0.2">
      <c r="A54" s="77" t="s">
        <v>27</v>
      </c>
      <c r="B54" s="77"/>
      <c r="C54" s="77"/>
      <c r="D54" s="99" t="s">
        <v>25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1"/>
      <c r="AC54" s="77" t="s">
        <v>28</v>
      </c>
      <c r="AD54" s="77"/>
      <c r="AE54" s="77"/>
      <c r="AF54" s="77"/>
      <c r="AG54" s="77"/>
      <c r="AH54" s="77"/>
      <c r="AI54" s="77"/>
      <c r="AJ54" s="77"/>
      <c r="AK54" s="77" t="s">
        <v>29</v>
      </c>
      <c r="AL54" s="77"/>
      <c r="AM54" s="77"/>
      <c r="AN54" s="77"/>
      <c r="AO54" s="77"/>
      <c r="AP54" s="77"/>
      <c r="AQ54" s="77"/>
      <c r="AR54" s="77"/>
      <c r="AS54" s="77" t="s">
        <v>26</v>
      </c>
      <c r="AT54" s="77"/>
      <c r="AU54" s="77"/>
      <c r="AV54" s="77"/>
      <c r="AW54" s="77"/>
      <c r="AX54" s="77"/>
      <c r="AY54" s="77"/>
      <c r="AZ54" s="77"/>
      <c r="BA54" s="18"/>
      <c r="BB54" s="18"/>
      <c r="BC54" s="18"/>
      <c r="BD54" s="18"/>
      <c r="BE54" s="18"/>
      <c r="BF54" s="18"/>
      <c r="BG54" s="18"/>
      <c r="BH54" s="18"/>
    </row>
    <row r="55" spans="1:79" ht="29.1" customHeight="1" x14ac:dyDescent="0.2">
      <c r="A55" s="77"/>
      <c r="B55" s="77"/>
      <c r="C55" s="77"/>
      <c r="D55" s="102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4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18"/>
      <c r="BB55" s="18"/>
      <c r="BC55" s="18"/>
      <c r="BD55" s="18"/>
      <c r="BE55" s="18"/>
      <c r="BF55" s="18"/>
      <c r="BG55" s="18"/>
      <c r="BH55" s="18"/>
    </row>
    <row r="56" spans="1:79" ht="15.75" x14ac:dyDescent="0.2">
      <c r="A56" s="77">
        <v>1</v>
      </c>
      <c r="B56" s="77"/>
      <c r="C56" s="77"/>
      <c r="D56" s="70">
        <v>2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2"/>
      <c r="AC56" s="77">
        <v>3</v>
      </c>
      <c r="AD56" s="77"/>
      <c r="AE56" s="77"/>
      <c r="AF56" s="77"/>
      <c r="AG56" s="77"/>
      <c r="AH56" s="77"/>
      <c r="AI56" s="77"/>
      <c r="AJ56" s="77"/>
      <c r="AK56" s="77">
        <v>4</v>
      </c>
      <c r="AL56" s="77"/>
      <c r="AM56" s="77"/>
      <c r="AN56" s="77"/>
      <c r="AO56" s="77"/>
      <c r="AP56" s="77"/>
      <c r="AQ56" s="77"/>
      <c r="AR56" s="77"/>
      <c r="AS56" s="77">
        <v>5</v>
      </c>
      <c r="AT56" s="77"/>
      <c r="AU56" s="77"/>
      <c r="AV56" s="77"/>
      <c r="AW56" s="77"/>
      <c r="AX56" s="77"/>
      <c r="AY56" s="77"/>
      <c r="AZ56" s="77"/>
      <c r="BA56" s="18"/>
      <c r="BB56" s="18"/>
      <c r="BC56" s="18"/>
      <c r="BD56" s="18"/>
      <c r="BE56" s="18"/>
      <c r="BF56" s="18"/>
      <c r="BG56" s="18"/>
      <c r="BH56" s="18"/>
    </row>
    <row r="57" spans="1:79" s="4" customFormat="1" ht="12.75" hidden="1" customHeight="1" x14ac:dyDescent="0.2">
      <c r="A57" s="46" t="s">
        <v>6</v>
      </c>
      <c r="B57" s="46"/>
      <c r="C57" s="46"/>
      <c r="D57" s="129" t="s">
        <v>7</v>
      </c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1"/>
      <c r="AC57" s="83" t="s">
        <v>8</v>
      </c>
      <c r="AD57" s="83"/>
      <c r="AE57" s="83"/>
      <c r="AF57" s="83"/>
      <c r="AG57" s="83"/>
      <c r="AH57" s="83"/>
      <c r="AI57" s="83"/>
      <c r="AJ57" s="83"/>
      <c r="AK57" s="83" t="s">
        <v>9</v>
      </c>
      <c r="AL57" s="83"/>
      <c r="AM57" s="83"/>
      <c r="AN57" s="83"/>
      <c r="AO57" s="83"/>
      <c r="AP57" s="83"/>
      <c r="AQ57" s="83"/>
      <c r="AR57" s="83"/>
      <c r="AS57" s="50" t="s">
        <v>10</v>
      </c>
      <c r="AT57" s="83"/>
      <c r="AU57" s="83"/>
      <c r="AV57" s="83"/>
      <c r="AW57" s="83"/>
      <c r="AX57" s="83"/>
      <c r="AY57" s="83"/>
      <c r="AZ57" s="83"/>
      <c r="BA57" s="19"/>
      <c r="BB57" s="20"/>
      <c r="BC57" s="20"/>
      <c r="BD57" s="20"/>
      <c r="BE57" s="20"/>
      <c r="BF57" s="20"/>
      <c r="BG57" s="20"/>
      <c r="BH57" s="20"/>
      <c r="CA57" s="4" t="s">
        <v>13</v>
      </c>
    </row>
    <row r="58" spans="1:79" ht="17.25" customHeight="1" x14ac:dyDescent="0.2">
      <c r="A58" s="46">
        <v>1</v>
      </c>
      <c r="B58" s="46"/>
      <c r="C58" s="46"/>
      <c r="D58" s="62" t="s">
        <v>134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8"/>
      <c r="AC58" s="69">
        <v>97440</v>
      </c>
      <c r="AD58" s="69"/>
      <c r="AE58" s="69"/>
      <c r="AF58" s="69"/>
      <c r="AG58" s="69"/>
      <c r="AH58" s="69"/>
      <c r="AI58" s="69"/>
      <c r="AJ58" s="69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 t="shared" ref="AS58:AS65" si="0">AC58+AK58</f>
        <v>97440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  <c r="CA58" s="1" t="s">
        <v>14</v>
      </c>
    </row>
    <row r="59" spans="1:79" ht="33" customHeight="1" x14ac:dyDescent="0.2">
      <c r="A59" s="46">
        <v>2</v>
      </c>
      <c r="B59" s="46"/>
      <c r="C59" s="46"/>
      <c r="D59" s="62" t="s">
        <v>153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8"/>
      <c r="AC59" s="69">
        <v>11424</v>
      </c>
      <c r="AD59" s="69"/>
      <c r="AE59" s="69"/>
      <c r="AF59" s="69"/>
      <c r="AG59" s="69"/>
      <c r="AH59" s="69"/>
      <c r="AI59" s="69"/>
      <c r="AJ59" s="69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 t="shared" si="0"/>
        <v>11424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33" customHeight="1" x14ac:dyDescent="0.2">
      <c r="A60" s="46">
        <v>3</v>
      </c>
      <c r="B60" s="46"/>
      <c r="C60" s="46"/>
      <c r="D60" s="62" t="s">
        <v>154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4"/>
      <c r="AC60" s="69">
        <v>599256</v>
      </c>
      <c r="AD60" s="69"/>
      <c r="AE60" s="69"/>
      <c r="AF60" s="69"/>
      <c r="AG60" s="69"/>
      <c r="AH60" s="69"/>
      <c r="AI60" s="69"/>
      <c r="AJ60" s="69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 t="shared" ref="AS60" si="1">AC60+AK60</f>
        <v>599256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7.25" customHeight="1" x14ac:dyDescent="0.2">
      <c r="A61" s="46">
        <v>4</v>
      </c>
      <c r="B61" s="46"/>
      <c r="C61" s="46"/>
      <c r="D61" s="62" t="s">
        <v>68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8"/>
      <c r="AC61" s="69">
        <v>13792</v>
      </c>
      <c r="AD61" s="69"/>
      <c r="AE61" s="69"/>
      <c r="AF61" s="69"/>
      <c r="AG61" s="69"/>
      <c r="AH61" s="69"/>
      <c r="AI61" s="69"/>
      <c r="AJ61" s="69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 t="shared" si="0"/>
        <v>13792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6.5" customHeight="1" x14ac:dyDescent="0.2">
      <c r="A62" s="46">
        <v>5</v>
      </c>
      <c r="B62" s="46"/>
      <c r="C62" s="46"/>
      <c r="D62" s="62" t="s">
        <v>69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8"/>
      <c r="AC62" s="69">
        <v>31020</v>
      </c>
      <c r="AD62" s="69"/>
      <c r="AE62" s="69"/>
      <c r="AF62" s="69"/>
      <c r="AG62" s="69"/>
      <c r="AH62" s="69"/>
      <c r="AI62" s="69"/>
      <c r="AJ62" s="69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 t="shared" si="0"/>
        <v>31020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75.599999999999994" customHeight="1" x14ac:dyDescent="0.2">
      <c r="A63" s="46">
        <v>6</v>
      </c>
      <c r="B63" s="46"/>
      <c r="C63" s="46"/>
      <c r="D63" s="62" t="s">
        <v>124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8"/>
      <c r="AC63" s="69">
        <v>24480</v>
      </c>
      <c r="AD63" s="69"/>
      <c r="AE63" s="69"/>
      <c r="AF63" s="69"/>
      <c r="AG63" s="69"/>
      <c r="AH63" s="69"/>
      <c r="AI63" s="69"/>
      <c r="AJ63" s="69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 t="shared" si="0"/>
        <v>24480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23.45" customHeight="1" x14ac:dyDescent="0.2">
      <c r="A64" s="46">
        <v>7</v>
      </c>
      <c r="B64" s="46"/>
      <c r="C64" s="46"/>
      <c r="D64" s="62" t="s">
        <v>70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8"/>
      <c r="AC64" s="69">
        <v>534000</v>
      </c>
      <c r="AD64" s="69"/>
      <c r="AE64" s="69"/>
      <c r="AF64" s="69"/>
      <c r="AG64" s="69"/>
      <c r="AH64" s="69"/>
      <c r="AI64" s="69"/>
      <c r="AJ64" s="69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 t="shared" si="0"/>
        <v>534000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x14ac:dyDescent="0.2">
      <c r="A65" s="46">
        <v>8</v>
      </c>
      <c r="B65" s="46"/>
      <c r="C65" s="46"/>
      <c r="D65" s="62" t="s">
        <v>71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8"/>
      <c r="AC65" s="69">
        <v>91800</v>
      </c>
      <c r="AD65" s="69"/>
      <c r="AE65" s="69"/>
      <c r="AF65" s="69"/>
      <c r="AG65" s="69"/>
      <c r="AH65" s="69"/>
      <c r="AI65" s="69"/>
      <c r="AJ65" s="69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 t="shared" si="0"/>
        <v>91800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33.75" customHeight="1" x14ac:dyDescent="0.2">
      <c r="A66" s="46">
        <v>9</v>
      </c>
      <c r="B66" s="46"/>
      <c r="C66" s="46"/>
      <c r="D66" s="62" t="s">
        <v>149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8"/>
      <c r="AC66" s="69">
        <v>1166308</v>
      </c>
      <c r="AD66" s="69"/>
      <c r="AE66" s="69"/>
      <c r="AF66" s="69"/>
      <c r="AG66" s="69"/>
      <c r="AH66" s="69"/>
      <c r="AI66" s="69"/>
      <c r="AJ66" s="69"/>
      <c r="AK66" s="53">
        <v>0</v>
      </c>
      <c r="AL66" s="53"/>
      <c r="AM66" s="53"/>
      <c r="AN66" s="53"/>
      <c r="AO66" s="53"/>
      <c r="AP66" s="53"/>
      <c r="AQ66" s="53"/>
      <c r="AR66" s="53"/>
      <c r="AS66" s="53">
        <f t="shared" ref="AS66:AS67" si="2">AC66+AK66</f>
        <v>1166308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x14ac:dyDescent="0.2">
      <c r="A67" s="46">
        <v>10</v>
      </c>
      <c r="B67" s="46"/>
      <c r="C67" s="46"/>
      <c r="D67" s="62" t="s">
        <v>140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8"/>
      <c r="AC67" s="69">
        <v>30800</v>
      </c>
      <c r="AD67" s="69"/>
      <c r="AE67" s="69"/>
      <c r="AF67" s="69"/>
      <c r="AG67" s="69"/>
      <c r="AH67" s="69"/>
      <c r="AI67" s="69"/>
      <c r="AJ67" s="69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 t="shared" si="2"/>
        <v>30800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 x14ac:dyDescent="0.2">
      <c r="A68" s="73"/>
      <c r="B68" s="73"/>
      <c r="C68" s="73"/>
      <c r="D68" s="74" t="s">
        <v>72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6"/>
      <c r="AC68" s="61">
        <f>AC58+AC59+AC60+AC61+AC62+AC63+AC64+AC65+AC66+AC67</f>
        <v>2600320</v>
      </c>
      <c r="AD68" s="61"/>
      <c r="AE68" s="61"/>
      <c r="AF68" s="61"/>
      <c r="AG68" s="61"/>
      <c r="AH68" s="61"/>
      <c r="AI68" s="61"/>
      <c r="AJ68" s="61"/>
      <c r="AK68" s="61">
        <f t="shared" ref="AK68" si="3">AK58+AK59+AK60+AK61+AK62+AK63+AK64+AK65+AK66+AK67</f>
        <v>0</v>
      </c>
      <c r="AL68" s="61"/>
      <c r="AM68" s="61"/>
      <c r="AN68" s="61"/>
      <c r="AO68" s="61"/>
      <c r="AP68" s="61"/>
      <c r="AQ68" s="61"/>
      <c r="AR68" s="61"/>
      <c r="AS68" s="61">
        <f t="shared" ref="AS68" si="4">AS58+AS59+AS60+AS61+AS62+AS63+AS64+AS65+AS66+AS67</f>
        <v>2600320</v>
      </c>
      <c r="AT68" s="61"/>
      <c r="AU68" s="61"/>
      <c r="AV68" s="61"/>
      <c r="AW68" s="61"/>
      <c r="AX68" s="61"/>
      <c r="AY68" s="61"/>
      <c r="AZ68" s="61"/>
      <c r="BA68" s="38"/>
      <c r="BB68" s="38"/>
      <c r="BC68" s="38"/>
      <c r="BD68" s="38"/>
      <c r="BE68" s="38"/>
      <c r="BF68" s="38"/>
      <c r="BG68" s="38"/>
      <c r="BH68" s="38"/>
      <c r="BN68" s="43"/>
    </row>
    <row r="70" spans="1:79" ht="15.75" customHeight="1" x14ac:dyDescent="0.2">
      <c r="A70" s="127" t="s">
        <v>41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</row>
    <row r="71" spans="1:79" ht="15" customHeight="1" x14ac:dyDescent="0.2">
      <c r="A71" s="114" t="s">
        <v>117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5" customHeight="1" x14ac:dyDescent="0.2">
      <c r="A72" s="77" t="s">
        <v>27</v>
      </c>
      <c r="B72" s="77"/>
      <c r="C72" s="77"/>
      <c r="D72" s="99" t="s">
        <v>33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1"/>
      <c r="AB72" s="77" t="s">
        <v>28</v>
      </c>
      <c r="AC72" s="77"/>
      <c r="AD72" s="77"/>
      <c r="AE72" s="77"/>
      <c r="AF72" s="77"/>
      <c r="AG72" s="77"/>
      <c r="AH72" s="77"/>
      <c r="AI72" s="77"/>
      <c r="AJ72" s="77" t="s">
        <v>29</v>
      </c>
      <c r="AK72" s="77"/>
      <c r="AL72" s="77"/>
      <c r="AM72" s="77"/>
      <c r="AN72" s="77"/>
      <c r="AO72" s="77"/>
      <c r="AP72" s="77"/>
      <c r="AQ72" s="77"/>
      <c r="AR72" s="77" t="s">
        <v>26</v>
      </c>
      <c r="AS72" s="77"/>
      <c r="AT72" s="77"/>
      <c r="AU72" s="77"/>
      <c r="AV72" s="77"/>
      <c r="AW72" s="77"/>
      <c r="AX72" s="77"/>
      <c r="AY72" s="77"/>
    </row>
    <row r="73" spans="1:79" ht="29.1" customHeight="1" x14ac:dyDescent="0.2">
      <c r="A73" s="77"/>
      <c r="B73" s="77"/>
      <c r="C73" s="77"/>
      <c r="D73" s="102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4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</row>
    <row r="74" spans="1:79" ht="15.75" x14ac:dyDescent="0.2">
      <c r="A74" s="77">
        <v>1</v>
      </c>
      <c r="B74" s="77"/>
      <c r="C74" s="77"/>
      <c r="D74" s="70">
        <v>2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/>
      <c r="AB74" s="77">
        <v>3</v>
      </c>
      <c r="AC74" s="77"/>
      <c r="AD74" s="77"/>
      <c r="AE74" s="77"/>
      <c r="AF74" s="77"/>
      <c r="AG74" s="77"/>
      <c r="AH74" s="77"/>
      <c r="AI74" s="77"/>
      <c r="AJ74" s="77">
        <v>4</v>
      </c>
      <c r="AK74" s="77"/>
      <c r="AL74" s="77"/>
      <c r="AM74" s="77"/>
      <c r="AN74" s="77"/>
      <c r="AO74" s="77"/>
      <c r="AP74" s="77"/>
      <c r="AQ74" s="77"/>
      <c r="AR74" s="77">
        <v>5</v>
      </c>
      <c r="AS74" s="77"/>
      <c r="AT74" s="77"/>
      <c r="AU74" s="77"/>
      <c r="AV74" s="77"/>
      <c r="AW74" s="77"/>
      <c r="AX74" s="77"/>
      <c r="AY74" s="77"/>
    </row>
    <row r="75" spans="1:79" ht="12.75" hidden="1" customHeight="1" x14ac:dyDescent="0.2">
      <c r="A75" s="46" t="s">
        <v>6</v>
      </c>
      <c r="B75" s="46"/>
      <c r="C75" s="46"/>
      <c r="D75" s="80" t="s">
        <v>7</v>
      </c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2"/>
      <c r="AB75" s="83" t="s">
        <v>8</v>
      </c>
      <c r="AC75" s="83"/>
      <c r="AD75" s="83"/>
      <c r="AE75" s="83"/>
      <c r="AF75" s="83"/>
      <c r="AG75" s="83"/>
      <c r="AH75" s="83"/>
      <c r="AI75" s="83"/>
      <c r="AJ75" s="83" t="s">
        <v>9</v>
      </c>
      <c r="AK75" s="83"/>
      <c r="AL75" s="83"/>
      <c r="AM75" s="83"/>
      <c r="AN75" s="83"/>
      <c r="AO75" s="83"/>
      <c r="AP75" s="83"/>
      <c r="AQ75" s="83"/>
      <c r="AR75" s="83" t="s">
        <v>10</v>
      </c>
      <c r="AS75" s="83"/>
      <c r="AT75" s="83"/>
      <c r="AU75" s="83"/>
      <c r="AV75" s="83"/>
      <c r="AW75" s="83"/>
      <c r="AX75" s="83"/>
      <c r="AY75" s="83"/>
      <c r="CA75" s="1" t="s">
        <v>15</v>
      </c>
    </row>
    <row r="76" spans="1:79" ht="38.25" customHeight="1" x14ac:dyDescent="0.2">
      <c r="A76" s="46">
        <v>1</v>
      </c>
      <c r="B76" s="46"/>
      <c r="C76" s="46"/>
      <c r="D76" s="62" t="s">
        <v>127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8"/>
      <c r="AB76" s="53">
        <v>2600320</v>
      </c>
      <c r="AC76" s="53"/>
      <c r="AD76" s="53"/>
      <c r="AE76" s="53"/>
      <c r="AF76" s="53"/>
      <c r="AG76" s="53"/>
      <c r="AH76" s="53"/>
      <c r="AI76" s="53"/>
      <c r="AJ76" s="53">
        <v>0</v>
      </c>
      <c r="AK76" s="53"/>
      <c r="AL76" s="53"/>
      <c r="AM76" s="53"/>
      <c r="AN76" s="53"/>
      <c r="AO76" s="53"/>
      <c r="AP76" s="53"/>
      <c r="AQ76" s="53"/>
      <c r="AR76" s="53">
        <f>AB76+AJ76</f>
        <v>2600320</v>
      </c>
      <c r="AS76" s="53"/>
      <c r="AT76" s="53"/>
      <c r="AU76" s="53"/>
      <c r="AV76" s="53"/>
      <c r="AW76" s="53"/>
      <c r="AX76" s="53"/>
      <c r="AY76" s="53"/>
      <c r="CA76" s="1" t="s">
        <v>16</v>
      </c>
    </row>
    <row r="77" spans="1:79" s="4" customFormat="1" ht="12.75" customHeight="1" x14ac:dyDescent="0.2">
      <c r="A77" s="73"/>
      <c r="B77" s="73"/>
      <c r="C77" s="73"/>
      <c r="D77" s="74" t="s">
        <v>26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6"/>
      <c r="AB77" s="61">
        <v>2600320</v>
      </c>
      <c r="AC77" s="61"/>
      <c r="AD77" s="61"/>
      <c r="AE77" s="61"/>
      <c r="AF77" s="61"/>
      <c r="AG77" s="61"/>
      <c r="AH77" s="61"/>
      <c r="AI77" s="61"/>
      <c r="AJ77" s="61">
        <v>0</v>
      </c>
      <c r="AK77" s="61"/>
      <c r="AL77" s="61"/>
      <c r="AM77" s="61"/>
      <c r="AN77" s="61"/>
      <c r="AO77" s="61"/>
      <c r="AP77" s="61"/>
      <c r="AQ77" s="61"/>
      <c r="AR77" s="61">
        <f>AB77+AJ77</f>
        <v>2600320</v>
      </c>
      <c r="AS77" s="61"/>
      <c r="AT77" s="61"/>
      <c r="AU77" s="61"/>
      <c r="AV77" s="61"/>
      <c r="AW77" s="61"/>
      <c r="AX77" s="61"/>
      <c r="AY77" s="61"/>
    </row>
    <row r="79" spans="1:79" ht="15.75" customHeight="1" x14ac:dyDescent="0.2">
      <c r="A79" s="79" t="s">
        <v>42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</row>
    <row r="80" spans="1:79" ht="30" customHeight="1" x14ac:dyDescent="0.2">
      <c r="A80" s="77" t="s">
        <v>27</v>
      </c>
      <c r="B80" s="77"/>
      <c r="C80" s="77"/>
      <c r="D80" s="77"/>
      <c r="E80" s="77"/>
      <c r="F80" s="77"/>
      <c r="G80" s="70" t="s">
        <v>43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77" t="s">
        <v>2</v>
      </c>
      <c r="AA80" s="77"/>
      <c r="AB80" s="77"/>
      <c r="AC80" s="77"/>
      <c r="AD80" s="77"/>
      <c r="AE80" s="77" t="s">
        <v>1</v>
      </c>
      <c r="AF80" s="77"/>
      <c r="AG80" s="77"/>
      <c r="AH80" s="77"/>
      <c r="AI80" s="77"/>
      <c r="AJ80" s="77"/>
      <c r="AK80" s="77"/>
      <c r="AL80" s="77"/>
      <c r="AM80" s="77"/>
      <c r="AN80" s="77"/>
      <c r="AO80" s="70" t="s">
        <v>28</v>
      </c>
      <c r="AP80" s="71"/>
      <c r="AQ80" s="71"/>
      <c r="AR80" s="71"/>
      <c r="AS80" s="71"/>
      <c r="AT80" s="71"/>
      <c r="AU80" s="71"/>
      <c r="AV80" s="72"/>
      <c r="AW80" s="70" t="s">
        <v>29</v>
      </c>
      <c r="AX80" s="71"/>
      <c r="AY80" s="71"/>
      <c r="AZ80" s="71"/>
      <c r="BA80" s="71"/>
      <c r="BB80" s="71"/>
      <c r="BC80" s="71"/>
      <c r="BD80" s="72"/>
      <c r="BE80" s="70" t="s">
        <v>26</v>
      </c>
      <c r="BF80" s="71"/>
      <c r="BG80" s="71"/>
      <c r="BH80" s="71"/>
      <c r="BI80" s="71"/>
      <c r="BJ80" s="71"/>
      <c r="BK80" s="71"/>
      <c r="BL80" s="72"/>
    </row>
    <row r="81" spans="1:79" ht="15.75" customHeight="1" x14ac:dyDescent="0.2">
      <c r="A81" s="77">
        <v>1</v>
      </c>
      <c r="B81" s="77"/>
      <c r="C81" s="77"/>
      <c r="D81" s="77"/>
      <c r="E81" s="77"/>
      <c r="F81" s="77"/>
      <c r="G81" s="70">
        <v>2</v>
      </c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2"/>
      <c r="Z81" s="77">
        <v>3</v>
      </c>
      <c r="AA81" s="77"/>
      <c r="AB81" s="77"/>
      <c r="AC81" s="77"/>
      <c r="AD81" s="77"/>
      <c r="AE81" s="77">
        <v>4</v>
      </c>
      <c r="AF81" s="77"/>
      <c r="AG81" s="77"/>
      <c r="AH81" s="77"/>
      <c r="AI81" s="77"/>
      <c r="AJ81" s="77"/>
      <c r="AK81" s="77"/>
      <c r="AL81" s="77"/>
      <c r="AM81" s="77"/>
      <c r="AN81" s="77"/>
      <c r="AO81" s="77">
        <v>5</v>
      </c>
      <c r="AP81" s="77"/>
      <c r="AQ81" s="77"/>
      <c r="AR81" s="77"/>
      <c r="AS81" s="77"/>
      <c r="AT81" s="77"/>
      <c r="AU81" s="77"/>
      <c r="AV81" s="77"/>
      <c r="AW81" s="77">
        <v>6</v>
      </c>
      <c r="AX81" s="77"/>
      <c r="AY81" s="77"/>
      <c r="AZ81" s="77"/>
      <c r="BA81" s="77"/>
      <c r="BB81" s="77"/>
      <c r="BC81" s="77"/>
      <c r="BD81" s="77"/>
      <c r="BE81" s="77">
        <v>7</v>
      </c>
      <c r="BF81" s="77"/>
      <c r="BG81" s="77"/>
      <c r="BH81" s="77"/>
      <c r="BI81" s="77"/>
      <c r="BJ81" s="77"/>
      <c r="BK81" s="77"/>
      <c r="BL81" s="77"/>
    </row>
    <row r="82" spans="1:79" ht="12.75" hidden="1" customHeight="1" x14ac:dyDescent="0.2">
      <c r="A82" s="46" t="s">
        <v>32</v>
      </c>
      <c r="B82" s="46"/>
      <c r="C82" s="46"/>
      <c r="D82" s="46"/>
      <c r="E82" s="46"/>
      <c r="F82" s="46"/>
      <c r="G82" s="80" t="s">
        <v>7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2"/>
      <c r="Z82" s="46" t="s">
        <v>19</v>
      </c>
      <c r="AA82" s="46"/>
      <c r="AB82" s="46"/>
      <c r="AC82" s="46"/>
      <c r="AD82" s="46"/>
      <c r="AE82" s="98" t="s">
        <v>31</v>
      </c>
      <c r="AF82" s="98"/>
      <c r="AG82" s="98"/>
      <c r="AH82" s="98"/>
      <c r="AI82" s="98"/>
      <c r="AJ82" s="98"/>
      <c r="AK82" s="98"/>
      <c r="AL82" s="98"/>
      <c r="AM82" s="98"/>
      <c r="AN82" s="80"/>
      <c r="AO82" s="83" t="s">
        <v>8</v>
      </c>
      <c r="AP82" s="83"/>
      <c r="AQ82" s="83"/>
      <c r="AR82" s="83"/>
      <c r="AS82" s="83"/>
      <c r="AT82" s="83"/>
      <c r="AU82" s="83"/>
      <c r="AV82" s="83"/>
      <c r="AW82" s="83" t="s">
        <v>30</v>
      </c>
      <c r="AX82" s="83"/>
      <c r="AY82" s="83"/>
      <c r="AZ82" s="83"/>
      <c r="BA82" s="83"/>
      <c r="BB82" s="83"/>
      <c r="BC82" s="83"/>
      <c r="BD82" s="83"/>
      <c r="BE82" s="83" t="s">
        <v>74</v>
      </c>
      <c r="BF82" s="83"/>
      <c r="BG82" s="83"/>
      <c r="BH82" s="83"/>
      <c r="BI82" s="83"/>
      <c r="BJ82" s="83"/>
      <c r="BK82" s="83"/>
      <c r="BL82" s="83"/>
      <c r="CA82" s="1" t="s">
        <v>17</v>
      </c>
    </row>
    <row r="83" spans="1:79" s="4" customFormat="1" ht="12.75" customHeight="1" x14ac:dyDescent="0.2">
      <c r="A83" s="73">
        <v>0</v>
      </c>
      <c r="B83" s="73"/>
      <c r="C83" s="73"/>
      <c r="D83" s="73"/>
      <c r="E83" s="73"/>
      <c r="F83" s="73"/>
      <c r="G83" s="123" t="s">
        <v>73</v>
      </c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5"/>
      <c r="Z83" s="57"/>
      <c r="AA83" s="57"/>
      <c r="AB83" s="57"/>
      <c r="AC83" s="57"/>
      <c r="AD83" s="57"/>
      <c r="AE83" s="121"/>
      <c r="AF83" s="121"/>
      <c r="AG83" s="121"/>
      <c r="AH83" s="121"/>
      <c r="AI83" s="121"/>
      <c r="AJ83" s="121"/>
      <c r="AK83" s="121"/>
      <c r="AL83" s="121"/>
      <c r="AM83" s="121"/>
      <c r="AN83" s="122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CA83" s="4" t="s">
        <v>18</v>
      </c>
    </row>
    <row r="84" spans="1:79" ht="89.25" customHeight="1" x14ac:dyDescent="0.2">
      <c r="A84" s="46">
        <v>1</v>
      </c>
      <c r="B84" s="46"/>
      <c r="C84" s="46"/>
      <c r="D84" s="46"/>
      <c r="E84" s="46"/>
      <c r="F84" s="46"/>
      <c r="G84" s="47" t="s">
        <v>155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75</v>
      </c>
      <c r="AA84" s="50"/>
      <c r="AB84" s="50"/>
      <c r="AC84" s="50"/>
      <c r="AD84" s="50"/>
      <c r="AE84" s="47" t="s">
        <v>126</v>
      </c>
      <c r="AF84" s="48"/>
      <c r="AG84" s="48"/>
      <c r="AH84" s="48"/>
      <c r="AI84" s="48"/>
      <c r="AJ84" s="48"/>
      <c r="AK84" s="48"/>
      <c r="AL84" s="48"/>
      <c r="AM84" s="48"/>
      <c r="AN84" s="49"/>
      <c r="AO84" s="53">
        <v>97440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</f>
        <v>97440</v>
      </c>
      <c r="BF84" s="53"/>
      <c r="BG84" s="53"/>
      <c r="BH84" s="53"/>
      <c r="BI84" s="53"/>
      <c r="BJ84" s="53"/>
      <c r="BK84" s="53"/>
      <c r="BL84" s="53"/>
    </row>
    <row r="85" spans="1:79" ht="89.25" customHeight="1" x14ac:dyDescent="0.2">
      <c r="A85" s="46">
        <v>2</v>
      </c>
      <c r="B85" s="46"/>
      <c r="C85" s="46"/>
      <c r="D85" s="46"/>
      <c r="E85" s="46"/>
      <c r="F85" s="46"/>
      <c r="G85" s="47" t="s">
        <v>156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75</v>
      </c>
      <c r="AA85" s="50"/>
      <c r="AB85" s="50"/>
      <c r="AC85" s="50"/>
      <c r="AD85" s="50"/>
      <c r="AE85" s="47" t="s">
        <v>126</v>
      </c>
      <c r="AF85" s="48"/>
      <c r="AG85" s="48"/>
      <c r="AH85" s="48"/>
      <c r="AI85" s="48"/>
      <c r="AJ85" s="48"/>
      <c r="AK85" s="48"/>
      <c r="AL85" s="48"/>
      <c r="AM85" s="48"/>
      <c r="AN85" s="49"/>
      <c r="AO85" s="53">
        <v>11424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 t="shared" ref="BE85:BE91" si="5">AO85</f>
        <v>11424</v>
      </c>
      <c r="BF85" s="53"/>
      <c r="BG85" s="53"/>
      <c r="BH85" s="53"/>
      <c r="BI85" s="53"/>
      <c r="BJ85" s="53"/>
      <c r="BK85" s="53"/>
      <c r="BL85" s="53"/>
    </row>
    <row r="86" spans="1:79" ht="89.25" customHeight="1" x14ac:dyDescent="0.2">
      <c r="A86" s="129">
        <v>3</v>
      </c>
      <c r="B86" s="130"/>
      <c r="C86" s="130"/>
      <c r="D86" s="130"/>
      <c r="E86" s="130"/>
      <c r="F86" s="131"/>
      <c r="G86" s="47" t="s">
        <v>157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4" t="s">
        <v>75</v>
      </c>
      <c r="AA86" s="139"/>
      <c r="AB86" s="139"/>
      <c r="AC86" s="139"/>
      <c r="AD86" s="140"/>
      <c r="AE86" s="47" t="s">
        <v>126</v>
      </c>
      <c r="AF86" s="51"/>
      <c r="AG86" s="51"/>
      <c r="AH86" s="51"/>
      <c r="AI86" s="51"/>
      <c r="AJ86" s="51"/>
      <c r="AK86" s="51"/>
      <c r="AL86" s="51"/>
      <c r="AM86" s="51"/>
      <c r="AN86" s="52"/>
      <c r="AO86" s="141">
        <v>599256</v>
      </c>
      <c r="AP86" s="142"/>
      <c r="AQ86" s="142"/>
      <c r="AR86" s="142"/>
      <c r="AS86" s="142"/>
      <c r="AT86" s="142"/>
      <c r="AU86" s="142"/>
      <c r="AV86" s="143"/>
      <c r="AW86" s="141">
        <v>0</v>
      </c>
      <c r="AX86" s="142"/>
      <c r="AY86" s="142"/>
      <c r="AZ86" s="142"/>
      <c r="BA86" s="142"/>
      <c r="BB86" s="142"/>
      <c r="BC86" s="142"/>
      <c r="BD86" s="143"/>
      <c r="BE86" s="53">
        <f t="shared" ref="BE86" si="6">AO86</f>
        <v>599256</v>
      </c>
      <c r="BF86" s="53"/>
      <c r="BG86" s="53"/>
      <c r="BH86" s="53"/>
      <c r="BI86" s="53"/>
      <c r="BJ86" s="53"/>
      <c r="BK86" s="53"/>
      <c r="BL86" s="53"/>
    </row>
    <row r="87" spans="1:79" ht="87" customHeight="1" x14ac:dyDescent="0.2">
      <c r="A87" s="46">
        <v>4</v>
      </c>
      <c r="B87" s="46"/>
      <c r="C87" s="46"/>
      <c r="D87" s="46"/>
      <c r="E87" s="46"/>
      <c r="F87" s="46"/>
      <c r="G87" s="47" t="s">
        <v>76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75</v>
      </c>
      <c r="AA87" s="50"/>
      <c r="AB87" s="50"/>
      <c r="AC87" s="50"/>
      <c r="AD87" s="50"/>
      <c r="AE87" s="47" t="s">
        <v>126</v>
      </c>
      <c r="AF87" s="48"/>
      <c r="AG87" s="48"/>
      <c r="AH87" s="48"/>
      <c r="AI87" s="48"/>
      <c r="AJ87" s="48"/>
      <c r="AK87" s="48"/>
      <c r="AL87" s="48"/>
      <c r="AM87" s="48"/>
      <c r="AN87" s="49"/>
      <c r="AO87" s="53">
        <v>13792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 t="shared" si="5"/>
        <v>13792</v>
      </c>
      <c r="BF87" s="53"/>
      <c r="BG87" s="53"/>
      <c r="BH87" s="53"/>
      <c r="BI87" s="53"/>
      <c r="BJ87" s="53"/>
      <c r="BK87" s="53"/>
      <c r="BL87" s="53"/>
    </row>
    <row r="88" spans="1:79" ht="90" customHeight="1" x14ac:dyDescent="0.2">
      <c r="A88" s="46">
        <v>5</v>
      </c>
      <c r="B88" s="46"/>
      <c r="C88" s="46"/>
      <c r="D88" s="46"/>
      <c r="E88" s="46"/>
      <c r="F88" s="46"/>
      <c r="G88" s="47" t="s">
        <v>77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75</v>
      </c>
      <c r="AA88" s="50"/>
      <c r="AB88" s="50"/>
      <c r="AC88" s="50"/>
      <c r="AD88" s="50"/>
      <c r="AE88" s="47" t="s">
        <v>126</v>
      </c>
      <c r="AF88" s="48"/>
      <c r="AG88" s="48"/>
      <c r="AH88" s="48"/>
      <c r="AI88" s="48"/>
      <c r="AJ88" s="48"/>
      <c r="AK88" s="48"/>
      <c r="AL88" s="48"/>
      <c r="AM88" s="48"/>
      <c r="AN88" s="49"/>
      <c r="AO88" s="53">
        <v>31020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 t="shared" si="5"/>
        <v>31020</v>
      </c>
      <c r="BF88" s="53"/>
      <c r="BG88" s="53"/>
      <c r="BH88" s="53"/>
      <c r="BI88" s="53"/>
      <c r="BJ88" s="53"/>
      <c r="BK88" s="53"/>
      <c r="BL88" s="53"/>
    </row>
    <row r="89" spans="1:79" ht="89.25" customHeight="1" x14ac:dyDescent="0.2">
      <c r="A89" s="46">
        <v>6</v>
      </c>
      <c r="B89" s="46"/>
      <c r="C89" s="46"/>
      <c r="D89" s="46"/>
      <c r="E89" s="46"/>
      <c r="F89" s="46"/>
      <c r="G89" s="47" t="s">
        <v>78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75</v>
      </c>
      <c r="AA89" s="50"/>
      <c r="AB89" s="50"/>
      <c r="AC89" s="50"/>
      <c r="AD89" s="50"/>
      <c r="AE89" s="47" t="s">
        <v>126</v>
      </c>
      <c r="AF89" s="48"/>
      <c r="AG89" s="48"/>
      <c r="AH89" s="48"/>
      <c r="AI89" s="48"/>
      <c r="AJ89" s="48"/>
      <c r="AK89" s="48"/>
      <c r="AL89" s="48"/>
      <c r="AM89" s="48"/>
      <c r="AN89" s="49"/>
      <c r="AO89" s="53">
        <v>24480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f t="shared" si="5"/>
        <v>24480</v>
      </c>
      <c r="BF89" s="53"/>
      <c r="BG89" s="53"/>
      <c r="BH89" s="53"/>
      <c r="BI89" s="53"/>
      <c r="BJ89" s="53"/>
      <c r="BK89" s="53"/>
      <c r="BL89" s="53"/>
    </row>
    <row r="90" spans="1:79" ht="85.15" customHeight="1" x14ac:dyDescent="0.2">
      <c r="A90" s="46">
        <v>7</v>
      </c>
      <c r="B90" s="46"/>
      <c r="C90" s="46"/>
      <c r="D90" s="46"/>
      <c r="E90" s="46"/>
      <c r="F90" s="46"/>
      <c r="G90" s="47" t="s">
        <v>79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75</v>
      </c>
      <c r="AA90" s="50"/>
      <c r="AB90" s="50"/>
      <c r="AC90" s="50"/>
      <c r="AD90" s="50"/>
      <c r="AE90" s="47" t="s">
        <v>126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53">
        <v>534000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f t="shared" si="5"/>
        <v>534000</v>
      </c>
      <c r="BF90" s="53"/>
      <c r="BG90" s="53"/>
      <c r="BH90" s="53"/>
      <c r="BI90" s="53"/>
      <c r="BJ90" s="53"/>
      <c r="BK90" s="53"/>
      <c r="BL90" s="53"/>
    </row>
    <row r="91" spans="1:79" ht="84" customHeight="1" x14ac:dyDescent="0.2">
      <c r="A91" s="46">
        <v>8</v>
      </c>
      <c r="B91" s="46"/>
      <c r="C91" s="46"/>
      <c r="D91" s="46"/>
      <c r="E91" s="46"/>
      <c r="F91" s="46"/>
      <c r="G91" s="47" t="s">
        <v>80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75</v>
      </c>
      <c r="AA91" s="50"/>
      <c r="AB91" s="50"/>
      <c r="AC91" s="50"/>
      <c r="AD91" s="50"/>
      <c r="AE91" s="47" t="s">
        <v>126</v>
      </c>
      <c r="AF91" s="48"/>
      <c r="AG91" s="48"/>
      <c r="AH91" s="48"/>
      <c r="AI91" s="48"/>
      <c r="AJ91" s="48"/>
      <c r="AK91" s="48"/>
      <c r="AL91" s="48"/>
      <c r="AM91" s="48"/>
      <c r="AN91" s="49"/>
      <c r="AO91" s="53">
        <v>91800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f t="shared" si="5"/>
        <v>91800</v>
      </c>
      <c r="BF91" s="53"/>
      <c r="BG91" s="53"/>
      <c r="BH91" s="53"/>
      <c r="BI91" s="53"/>
      <c r="BJ91" s="53"/>
      <c r="BK91" s="53"/>
      <c r="BL91" s="53"/>
      <c r="BN91" s="44">
        <f>AO91+AO90+AO89+AO88+AO87+AO86+AO85+AO84+AO92+AO93</f>
        <v>2600320</v>
      </c>
    </row>
    <row r="92" spans="1:79" ht="84" customHeight="1" x14ac:dyDescent="0.2">
      <c r="A92" s="46">
        <v>9</v>
      </c>
      <c r="B92" s="46"/>
      <c r="C92" s="46"/>
      <c r="D92" s="46"/>
      <c r="E92" s="46"/>
      <c r="F92" s="46"/>
      <c r="G92" s="47" t="s">
        <v>148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75</v>
      </c>
      <c r="AA92" s="50"/>
      <c r="AB92" s="50"/>
      <c r="AC92" s="50"/>
      <c r="AD92" s="50"/>
      <c r="AE92" s="47" t="s">
        <v>126</v>
      </c>
      <c r="AF92" s="48"/>
      <c r="AG92" s="48"/>
      <c r="AH92" s="48"/>
      <c r="AI92" s="48"/>
      <c r="AJ92" s="48"/>
      <c r="AK92" s="48"/>
      <c r="AL92" s="48"/>
      <c r="AM92" s="48"/>
      <c r="AN92" s="49"/>
      <c r="AO92" s="53">
        <v>1166308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f t="shared" ref="BE92:BE93" si="7">AO92</f>
        <v>1166308</v>
      </c>
      <c r="BF92" s="53"/>
      <c r="BG92" s="53"/>
      <c r="BH92" s="53"/>
      <c r="BI92" s="53"/>
      <c r="BJ92" s="53"/>
      <c r="BK92" s="53"/>
      <c r="BL92" s="53"/>
      <c r="BN92" s="44"/>
    </row>
    <row r="93" spans="1:79" ht="84" customHeight="1" x14ac:dyDescent="0.2">
      <c r="A93" s="46">
        <v>10</v>
      </c>
      <c r="B93" s="46"/>
      <c r="C93" s="46"/>
      <c r="D93" s="46"/>
      <c r="E93" s="46"/>
      <c r="F93" s="46"/>
      <c r="G93" s="47" t="s">
        <v>141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 t="s">
        <v>75</v>
      </c>
      <c r="AA93" s="50"/>
      <c r="AB93" s="50"/>
      <c r="AC93" s="50"/>
      <c r="AD93" s="50"/>
      <c r="AE93" s="47" t="s">
        <v>126</v>
      </c>
      <c r="AF93" s="48"/>
      <c r="AG93" s="48"/>
      <c r="AH93" s="48"/>
      <c r="AI93" s="48"/>
      <c r="AJ93" s="48"/>
      <c r="AK93" s="48"/>
      <c r="AL93" s="48"/>
      <c r="AM93" s="48"/>
      <c r="AN93" s="49"/>
      <c r="AO93" s="53">
        <v>30800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f t="shared" si="7"/>
        <v>30800</v>
      </c>
      <c r="BF93" s="53"/>
      <c r="BG93" s="53"/>
      <c r="BH93" s="53"/>
      <c r="BI93" s="53"/>
      <c r="BJ93" s="53"/>
      <c r="BK93" s="53"/>
      <c r="BL93" s="53"/>
      <c r="BN93" s="44"/>
    </row>
    <row r="94" spans="1:79" s="4" customFormat="1" ht="12.75" customHeight="1" x14ac:dyDescent="0.2">
      <c r="A94" s="73">
        <v>0</v>
      </c>
      <c r="B94" s="73"/>
      <c r="C94" s="73"/>
      <c r="D94" s="73"/>
      <c r="E94" s="73"/>
      <c r="F94" s="73"/>
      <c r="G94" s="58" t="s">
        <v>81</v>
      </c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60"/>
      <c r="Z94" s="57"/>
      <c r="AA94" s="57"/>
      <c r="AB94" s="57"/>
      <c r="AC94" s="57"/>
      <c r="AD94" s="57"/>
      <c r="AE94" s="58"/>
      <c r="AF94" s="59"/>
      <c r="AG94" s="59"/>
      <c r="AH94" s="59"/>
      <c r="AI94" s="59"/>
      <c r="AJ94" s="59"/>
      <c r="AK94" s="59"/>
      <c r="AL94" s="59"/>
      <c r="AM94" s="59"/>
      <c r="AN94" s="60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</row>
    <row r="95" spans="1:79" ht="51" customHeight="1" x14ac:dyDescent="0.2">
      <c r="A95" s="46">
        <v>1</v>
      </c>
      <c r="B95" s="46"/>
      <c r="C95" s="46"/>
      <c r="D95" s="46"/>
      <c r="E95" s="46"/>
      <c r="F95" s="46"/>
      <c r="G95" s="47" t="s">
        <v>158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82</v>
      </c>
      <c r="AA95" s="50"/>
      <c r="AB95" s="50"/>
      <c r="AC95" s="50"/>
      <c r="AD95" s="50"/>
      <c r="AE95" s="47" t="s">
        <v>83</v>
      </c>
      <c r="AF95" s="48"/>
      <c r="AG95" s="48"/>
      <c r="AH95" s="48"/>
      <c r="AI95" s="48"/>
      <c r="AJ95" s="48"/>
      <c r="AK95" s="48"/>
      <c r="AL95" s="48"/>
      <c r="AM95" s="48"/>
      <c r="AN95" s="49"/>
      <c r="AO95" s="66">
        <v>580</v>
      </c>
      <c r="AP95" s="66"/>
      <c r="AQ95" s="66"/>
      <c r="AR95" s="66"/>
      <c r="AS95" s="66"/>
      <c r="AT95" s="66"/>
      <c r="AU95" s="66"/>
      <c r="AV95" s="66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v>580</v>
      </c>
      <c r="BF95" s="65"/>
      <c r="BG95" s="65"/>
      <c r="BH95" s="65"/>
      <c r="BI95" s="65"/>
      <c r="BJ95" s="65"/>
      <c r="BK95" s="65"/>
      <c r="BL95" s="65"/>
    </row>
    <row r="96" spans="1:79" ht="51" customHeight="1" x14ac:dyDescent="0.2">
      <c r="A96" s="46">
        <v>2</v>
      </c>
      <c r="B96" s="46"/>
      <c r="C96" s="46"/>
      <c r="D96" s="46"/>
      <c r="E96" s="46"/>
      <c r="F96" s="46"/>
      <c r="G96" s="47" t="s">
        <v>159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82</v>
      </c>
      <c r="AA96" s="50"/>
      <c r="AB96" s="50"/>
      <c r="AC96" s="50"/>
      <c r="AD96" s="50"/>
      <c r="AE96" s="47" t="s">
        <v>83</v>
      </c>
      <c r="AF96" s="48"/>
      <c r="AG96" s="48"/>
      <c r="AH96" s="48"/>
      <c r="AI96" s="48"/>
      <c r="AJ96" s="48"/>
      <c r="AK96" s="48"/>
      <c r="AL96" s="48"/>
      <c r="AM96" s="48"/>
      <c r="AN96" s="49"/>
      <c r="AO96" s="66">
        <v>68</v>
      </c>
      <c r="AP96" s="66"/>
      <c r="AQ96" s="66"/>
      <c r="AR96" s="66"/>
      <c r="AS96" s="66"/>
      <c r="AT96" s="66"/>
      <c r="AU96" s="66"/>
      <c r="AV96" s="66"/>
      <c r="AW96" s="65">
        <v>0</v>
      </c>
      <c r="AX96" s="65"/>
      <c r="AY96" s="65"/>
      <c r="AZ96" s="65"/>
      <c r="BA96" s="65"/>
      <c r="BB96" s="65"/>
      <c r="BC96" s="65"/>
      <c r="BD96" s="65"/>
      <c r="BE96" s="65">
        <v>68</v>
      </c>
      <c r="BF96" s="65"/>
      <c r="BG96" s="65"/>
      <c r="BH96" s="65"/>
      <c r="BI96" s="65"/>
      <c r="BJ96" s="65"/>
      <c r="BK96" s="65"/>
      <c r="BL96" s="65"/>
    </row>
    <row r="97" spans="1:64" ht="51" customHeight="1" x14ac:dyDescent="0.2">
      <c r="A97" s="129">
        <v>3</v>
      </c>
      <c r="B97" s="130"/>
      <c r="C97" s="130"/>
      <c r="D97" s="130"/>
      <c r="E97" s="130"/>
      <c r="F97" s="131"/>
      <c r="G97" s="47" t="s">
        <v>160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4" t="s">
        <v>82</v>
      </c>
      <c r="AA97" s="139"/>
      <c r="AB97" s="139"/>
      <c r="AC97" s="139"/>
      <c r="AD97" s="140"/>
      <c r="AE97" s="47" t="s">
        <v>130</v>
      </c>
      <c r="AF97" s="51"/>
      <c r="AG97" s="51"/>
      <c r="AH97" s="51"/>
      <c r="AI97" s="51"/>
      <c r="AJ97" s="51"/>
      <c r="AK97" s="51"/>
      <c r="AL97" s="51"/>
      <c r="AM97" s="51"/>
      <c r="AN97" s="52"/>
      <c r="AO97" s="144">
        <v>3567</v>
      </c>
      <c r="AP97" s="145"/>
      <c r="AQ97" s="145"/>
      <c r="AR97" s="145"/>
      <c r="AS97" s="145"/>
      <c r="AT97" s="145"/>
      <c r="AU97" s="145"/>
      <c r="AV97" s="146"/>
      <c r="AW97" s="147">
        <v>0</v>
      </c>
      <c r="AX97" s="148"/>
      <c r="AY97" s="148"/>
      <c r="AZ97" s="148"/>
      <c r="BA97" s="148"/>
      <c r="BB97" s="148"/>
      <c r="BC97" s="148"/>
      <c r="BD97" s="149"/>
      <c r="BE97" s="147">
        <v>3567</v>
      </c>
      <c r="BF97" s="148"/>
      <c r="BG97" s="148"/>
      <c r="BH97" s="148"/>
      <c r="BI97" s="148"/>
      <c r="BJ97" s="148"/>
      <c r="BK97" s="148"/>
      <c r="BL97" s="149"/>
    </row>
    <row r="98" spans="1:64" ht="25.5" customHeight="1" x14ac:dyDescent="0.2">
      <c r="A98" s="46">
        <v>4</v>
      </c>
      <c r="B98" s="46"/>
      <c r="C98" s="46"/>
      <c r="D98" s="46"/>
      <c r="E98" s="46"/>
      <c r="F98" s="46"/>
      <c r="G98" s="47" t="s">
        <v>84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 t="s">
        <v>85</v>
      </c>
      <c r="AA98" s="50"/>
      <c r="AB98" s="50"/>
      <c r="AC98" s="50"/>
      <c r="AD98" s="50"/>
      <c r="AE98" s="47" t="s">
        <v>94</v>
      </c>
      <c r="AF98" s="48"/>
      <c r="AG98" s="48"/>
      <c r="AH98" s="48"/>
      <c r="AI98" s="48"/>
      <c r="AJ98" s="48"/>
      <c r="AK98" s="48"/>
      <c r="AL98" s="48"/>
      <c r="AM98" s="48"/>
      <c r="AN98" s="49"/>
      <c r="AO98" s="65">
        <v>4</v>
      </c>
      <c r="AP98" s="65"/>
      <c r="AQ98" s="65"/>
      <c r="AR98" s="65"/>
      <c r="AS98" s="65"/>
      <c r="AT98" s="65"/>
      <c r="AU98" s="65"/>
      <c r="AV98" s="65"/>
      <c r="AW98" s="65">
        <v>0</v>
      </c>
      <c r="AX98" s="65"/>
      <c r="AY98" s="65"/>
      <c r="AZ98" s="65"/>
      <c r="BA98" s="65"/>
      <c r="BB98" s="65"/>
      <c r="BC98" s="65"/>
      <c r="BD98" s="65"/>
      <c r="BE98" s="65">
        <v>4</v>
      </c>
      <c r="BF98" s="65"/>
      <c r="BG98" s="65"/>
      <c r="BH98" s="65"/>
      <c r="BI98" s="65"/>
      <c r="BJ98" s="65"/>
      <c r="BK98" s="65"/>
      <c r="BL98" s="65"/>
    </row>
    <row r="99" spans="1:64" ht="31.5" customHeight="1" x14ac:dyDescent="0.2">
      <c r="A99" s="46">
        <v>5</v>
      </c>
      <c r="B99" s="46"/>
      <c r="C99" s="46"/>
      <c r="D99" s="46"/>
      <c r="E99" s="46"/>
      <c r="F99" s="46"/>
      <c r="G99" s="47" t="s">
        <v>137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50" t="s">
        <v>87</v>
      </c>
      <c r="AA99" s="50"/>
      <c r="AB99" s="50"/>
      <c r="AC99" s="50"/>
      <c r="AD99" s="50"/>
      <c r="AE99" s="47" t="s">
        <v>94</v>
      </c>
      <c r="AF99" s="48"/>
      <c r="AG99" s="48"/>
      <c r="AH99" s="48"/>
      <c r="AI99" s="48"/>
      <c r="AJ99" s="48"/>
      <c r="AK99" s="48"/>
      <c r="AL99" s="48"/>
      <c r="AM99" s="48"/>
      <c r="AN99" s="49"/>
      <c r="AO99" s="65">
        <v>130</v>
      </c>
      <c r="AP99" s="65"/>
      <c r="AQ99" s="65"/>
      <c r="AR99" s="65"/>
      <c r="AS99" s="65"/>
      <c r="AT99" s="65"/>
      <c r="AU99" s="65"/>
      <c r="AV99" s="65"/>
      <c r="AW99" s="65">
        <v>0</v>
      </c>
      <c r="AX99" s="65"/>
      <c r="AY99" s="65"/>
      <c r="AZ99" s="65"/>
      <c r="BA99" s="65"/>
      <c r="BB99" s="65"/>
      <c r="BC99" s="65"/>
      <c r="BD99" s="65"/>
      <c r="BE99" s="65">
        <v>130</v>
      </c>
      <c r="BF99" s="65"/>
      <c r="BG99" s="65"/>
      <c r="BH99" s="65"/>
      <c r="BI99" s="65"/>
      <c r="BJ99" s="65"/>
      <c r="BK99" s="65"/>
      <c r="BL99" s="65"/>
    </row>
    <row r="100" spans="1:64" ht="30.75" customHeight="1" x14ac:dyDescent="0.2">
      <c r="A100" s="46">
        <v>6</v>
      </c>
      <c r="B100" s="46"/>
      <c r="C100" s="46"/>
      <c r="D100" s="46"/>
      <c r="E100" s="46"/>
      <c r="F100" s="46"/>
      <c r="G100" s="47" t="s">
        <v>88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 t="s">
        <v>82</v>
      </c>
      <c r="AA100" s="50"/>
      <c r="AB100" s="50"/>
      <c r="AC100" s="50"/>
      <c r="AD100" s="50"/>
      <c r="AE100" s="47" t="s">
        <v>89</v>
      </c>
      <c r="AF100" s="48"/>
      <c r="AG100" s="48"/>
      <c r="AH100" s="48"/>
      <c r="AI100" s="48"/>
      <c r="AJ100" s="48"/>
      <c r="AK100" s="48"/>
      <c r="AL100" s="48"/>
      <c r="AM100" s="48"/>
      <c r="AN100" s="49"/>
      <c r="AO100" s="65">
        <v>2</v>
      </c>
      <c r="AP100" s="65"/>
      <c r="AQ100" s="65"/>
      <c r="AR100" s="65"/>
      <c r="AS100" s="65"/>
      <c r="AT100" s="65"/>
      <c r="AU100" s="65"/>
      <c r="AV100" s="65"/>
      <c r="AW100" s="65">
        <v>0</v>
      </c>
      <c r="AX100" s="65"/>
      <c r="AY100" s="65"/>
      <c r="AZ100" s="65"/>
      <c r="BA100" s="65"/>
      <c r="BB100" s="65"/>
      <c r="BC100" s="65"/>
      <c r="BD100" s="65"/>
      <c r="BE100" s="65">
        <v>2</v>
      </c>
      <c r="BF100" s="65"/>
      <c r="BG100" s="65"/>
      <c r="BH100" s="65"/>
      <c r="BI100" s="65"/>
      <c r="BJ100" s="65"/>
      <c r="BK100" s="65"/>
      <c r="BL100" s="65"/>
    </row>
    <row r="101" spans="1:64" ht="91.5" customHeight="1" x14ac:dyDescent="0.2">
      <c r="A101" s="46">
        <v>7</v>
      </c>
      <c r="B101" s="46"/>
      <c r="C101" s="46"/>
      <c r="D101" s="46"/>
      <c r="E101" s="46"/>
      <c r="F101" s="46"/>
      <c r="G101" s="47" t="s">
        <v>90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50" t="s">
        <v>82</v>
      </c>
      <c r="AA101" s="50"/>
      <c r="AB101" s="50"/>
      <c r="AC101" s="50"/>
      <c r="AD101" s="50"/>
      <c r="AE101" s="47" t="s">
        <v>91</v>
      </c>
      <c r="AF101" s="48"/>
      <c r="AG101" s="48"/>
      <c r="AH101" s="48"/>
      <c r="AI101" s="48"/>
      <c r="AJ101" s="48"/>
      <c r="AK101" s="48"/>
      <c r="AL101" s="48"/>
      <c r="AM101" s="48"/>
      <c r="AN101" s="49"/>
      <c r="AO101" s="65">
        <v>23</v>
      </c>
      <c r="AP101" s="65"/>
      <c r="AQ101" s="65"/>
      <c r="AR101" s="65"/>
      <c r="AS101" s="65"/>
      <c r="AT101" s="65"/>
      <c r="AU101" s="65"/>
      <c r="AV101" s="65"/>
      <c r="AW101" s="65">
        <v>0</v>
      </c>
      <c r="AX101" s="65"/>
      <c r="AY101" s="65"/>
      <c r="AZ101" s="65"/>
      <c r="BA101" s="65"/>
      <c r="BB101" s="65"/>
      <c r="BC101" s="65"/>
      <c r="BD101" s="65"/>
      <c r="BE101" s="65">
        <v>23</v>
      </c>
      <c r="BF101" s="65"/>
      <c r="BG101" s="65"/>
      <c r="BH101" s="65"/>
      <c r="BI101" s="65"/>
      <c r="BJ101" s="65"/>
      <c r="BK101" s="65"/>
      <c r="BL101" s="65"/>
    </row>
    <row r="102" spans="1:64" ht="20.25" customHeight="1" x14ac:dyDescent="0.2">
      <c r="A102" s="46">
        <v>8</v>
      </c>
      <c r="B102" s="46"/>
      <c r="C102" s="46"/>
      <c r="D102" s="46"/>
      <c r="E102" s="46"/>
      <c r="F102" s="46"/>
      <c r="G102" s="47" t="s">
        <v>92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 t="s">
        <v>82</v>
      </c>
      <c r="AA102" s="50"/>
      <c r="AB102" s="50"/>
      <c r="AC102" s="50"/>
      <c r="AD102" s="50"/>
      <c r="AE102" s="47" t="s">
        <v>89</v>
      </c>
      <c r="AF102" s="48"/>
      <c r="AG102" s="48"/>
      <c r="AH102" s="48"/>
      <c r="AI102" s="48"/>
      <c r="AJ102" s="48"/>
      <c r="AK102" s="48"/>
      <c r="AL102" s="48"/>
      <c r="AM102" s="48"/>
      <c r="AN102" s="49"/>
      <c r="AO102" s="66">
        <v>71</v>
      </c>
      <c r="AP102" s="66"/>
      <c r="AQ102" s="66"/>
      <c r="AR102" s="66"/>
      <c r="AS102" s="66"/>
      <c r="AT102" s="66"/>
      <c r="AU102" s="66"/>
      <c r="AV102" s="66"/>
      <c r="AW102" s="65">
        <v>0</v>
      </c>
      <c r="AX102" s="65"/>
      <c r="AY102" s="65"/>
      <c r="AZ102" s="65"/>
      <c r="BA102" s="65"/>
      <c r="BB102" s="65"/>
      <c r="BC102" s="65"/>
      <c r="BD102" s="65"/>
      <c r="BE102" s="65">
        <v>71</v>
      </c>
      <c r="BF102" s="65"/>
      <c r="BG102" s="65"/>
      <c r="BH102" s="65"/>
      <c r="BI102" s="65"/>
      <c r="BJ102" s="65"/>
      <c r="BK102" s="65"/>
      <c r="BL102" s="65"/>
    </row>
    <row r="103" spans="1:64" ht="45" customHeight="1" x14ac:dyDescent="0.2">
      <c r="A103" s="46">
        <v>9</v>
      </c>
      <c r="B103" s="46"/>
      <c r="C103" s="46"/>
      <c r="D103" s="46"/>
      <c r="E103" s="46"/>
      <c r="F103" s="46"/>
      <c r="G103" s="47" t="s">
        <v>142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 t="s">
        <v>82</v>
      </c>
      <c r="AA103" s="50"/>
      <c r="AB103" s="50"/>
      <c r="AC103" s="50"/>
      <c r="AD103" s="50"/>
      <c r="AE103" s="47" t="s">
        <v>89</v>
      </c>
      <c r="AF103" s="48"/>
      <c r="AG103" s="48"/>
      <c r="AH103" s="48"/>
      <c r="AI103" s="48"/>
      <c r="AJ103" s="48"/>
      <c r="AK103" s="48"/>
      <c r="AL103" s="48"/>
      <c r="AM103" s="48"/>
      <c r="AN103" s="49"/>
      <c r="AO103" s="66">
        <v>116</v>
      </c>
      <c r="AP103" s="66"/>
      <c r="AQ103" s="66"/>
      <c r="AR103" s="66"/>
      <c r="AS103" s="66"/>
      <c r="AT103" s="66"/>
      <c r="AU103" s="66"/>
      <c r="AV103" s="66"/>
      <c r="AW103" s="65">
        <v>0</v>
      </c>
      <c r="AX103" s="65"/>
      <c r="AY103" s="65"/>
      <c r="AZ103" s="65"/>
      <c r="BA103" s="65"/>
      <c r="BB103" s="65"/>
      <c r="BC103" s="65"/>
      <c r="BD103" s="65"/>
      <c r="BE103" s="65">
        <v>116</v>
      </c>
      <c r="BF103" s="65"/>
      <c r="BG103" s="65"/>
      <c r="BH103" s="65"/>
      <c r="BI103" s="65"/>
      <c r="BJ103" s="65"/>
      <c r="BK103" s="65"/>
      <c r="BL103" s="65"/>
    </row>
    <row r="104" spans="1:64" ht="31.5" customHeight="1" x14ac:dyDescent="0.2">
      <c r="A104" s="46">
        <v>10</v>
      </c>
      <c r="B104" s="46"/>
      <c r="C104" s="46"/>
      <c r="D104" s="46"/>
      <c r="E104" s="46"/>
      <c r="F104" s="46"/>
      <c r="G104" s="47" t="s">
        <v>146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 t="s">
        <v>87</v>
      </c>
      <c r="AA104" s="50"/>
      <c r="AB104" s="50"/>
      <c r="AC104" s="50"/>
      <c r="AD104" s="50"/>
      <c r="AE104" s="47" t="s">
        <v>94</v>
      </c>
      <c r="AF104" s="48"/>
      <c r="AG104" s="48"/>
      <c r="AH104" s="48"/>
      <c r="AI104" s="48"/>
      <c r="AJ104" s="48"/>
      <c r="AK104" s="48"/>
      <c r="AL104" s="48"/>
      <c r="AM104" s="48"/>
      <c r="AN104" s="49"/>
      <c r="AO104" s="66">
        <v>10</v>
      </c>
      <c r="AP104" s="66"/>
      <c r="AQ104" s="66"/>
      <c r="AR104" s="66"/>
      <c r="AS104" s="66"/>
      <c r="AT104" s="66"/>
      <c r="AU104" s="66"/>
      <c r="AV104" s="66"/>
      <c r="AW104" s="65">
        <v>0</v>
      </c>
      <c r="AX104" s="65"/>
      <c r="AY104" s="65"/>
      <c r="AZ104" s="65"/>
      <c r="BA104" s="65"/>
      <c r="BB104" s="65"/>
      <c r="BC104" s="65"/>
      <c r="BD104" s="65"/>
      <c r="BE104" s="65">
        <v>10</v>
      </c>
      <c r="BF104" s="65"/>
      <c r="BG104" s="65"/>
      <c r="BH104" s="65"/>
      <c r="BI104" s="65"/>
      <c r="BJ104" s="65"/>
      <c r="BK104" s="65"/>
      <c r="BL104" s="65"/>
    </row>
    <row r="105" spans="1:64" s="4" customFormat="1" ht="12.75" customHeight="1" x14ac:dyDescent="0.2">
      <c r="A105" s="73">
        <v>0</v>
      </c>
      <c r="B105" s="73"/>
      <c r="C105" s="73"/>
      <c r="D105" s="73"/>
      <c r="E105" s="73"/>
      <c r="F105" s="73"/>
      <c r="G105" s="58" t="s">
        <v>93</v>
      </c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60"/>
      <c r="Z105" s="57"/>
      <c r="AA105" s="57"/>
      <c r="AB105" s="57"/>
      <c r="AC105" s="57"/>
      <c r="AD105" s="57"/>
      <c r="AE105" s="58"/>
      <c r="AF105" s="59"/>
      <c r="AG105" s="59"/>
      <c r="AH105" s="59"/>
      <c r="AI105" s="59"/>
      <c r="AJ105" s="59"/>
      <c r="AK105" s="59"/>
      <c r="AL105" s="59"/>
      <c r="AM105" s="59"/>
      <c r="AN105" s="60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</row>
    <row r="106" spans="1:64" ht="25.5" customHeight="1" x14ac:dyDescent="0.2">
      <c r="A106" s="46">
        <v>1</v>
      </c>
      <c r="B106" s="46"/>
      <c r="C106" s="46"/>
      <c r="D106" s="46"/>
      <c r="E106" s="46"/>
      <c r="F106" s="46"/>
      <c r="G106" s="47" t="s">
        <v>161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50" t="s">
        <v>75</v>
      </c>
      <c r="AA106" s="50"/>
      <c r="AB106" s="50"/>
      <c r="AC106" s="50"/>
      <c r="AD106" s="50"/>
      <c r="AE106" s="47" t="s">
        <v>94</v>
      </c>
      <c r="AF106" s="48"/>
      <c r="AG106" s="48"/>
      <c r="AH106" s="48"/>
      <c r="AI106" s="48"/>
      <c r="AJ106" s="48"/>
      <c r="AK106" s="48"/>
      <c r="AL106" s="48"/>
      <c r="AM106" s="48"/>
      <c r="AN106" s="49"/>
      <c r="AO106" s="53">
        <v>168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f>AO106+AW106</f>
        <v>168</v>
      </c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6">
        <v>2</v>
      </c>
      <c r="B107" s="46"/>
      <c r="C107" s="46"/>
      <c r="D107" s="46"/>
      <c r="E107" s="46"/>
      <c r="F107" s="46"/>
      <c r="G107" s="47" t="s">
        <v>162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0" t="s">
        <v>75</v>
      </c>
      <c r="AA107" s="50"/>
      <c r="AB107" s="50"/>
      <c r="AC107" s="50"/>
      <c r="AD107" s="50"/>
      <c r="AE107" s="47" t="s">
        <v>94</v>
      </c>
      <c r="AF107" s="48"/>
      <c r="AG107" s="48"/>
      <c r="AH107" s="48"/>
      <c r="AI107" s="48"/>
      <c r="AJ107" s="48"/>
      <c r="AK107" s="48"/>
      <c r="AL107" s="48"/>
      <c r="AM107" s="48"/>
      <c r="AN107" s="49"/>
      <c r="AO107" s="53">
        <v>168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f t="shared" ref="BE107:BE113" si="8">AO107+AW107</f>
        <v>168</v>
      </c>
      <c r="BF107" s="53"/>
      <c r="BG107" s="53"/>
      <c r="BH107" s="53"/>
      <c r="BI107" s="53"/>
      <c r="BJ107" s="53"/>
      <c r="BK107" s="53"/>
      <c r="BL107" s="53"/>
    </row>
    <row r="108" spans="1:64" ht="38.25" customHeight="1" x14ac:dyDescent="0.2">
      <c r="A108" s="46">
        <v>3</v>
      </c>
      <c r="B108" s="46"/>
      <c r="C108" s="46"/>
      <c r="D108" s="46"/>
      <c r="E108" s="46"/>
      <c r="F108" s="46"/>
      <c r="G108" s="47" t="s">
        <v>163</v>
      </c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2"/>
      <c r="Z108" s="54" t="s">
        <v>75</v>
      </c>
      <c r="AA108" s="139"/>
      <c r="AB108" s="139"/>
      <c r="AC108" s="139"/>
      <c r="AD108" s="140"/>
      <c r="AE108" s="47" t="s">
        <v>94</v>
      </c>
      <c r="AF108" s="51"/>
      <c r="AG108" s="51"/>
      <c r="AH108" s="51"/>
      <c r="AI108" s="51"/>
      <c r="AJ108" s="51"/>
      <c r="AK108" s="51"/>
      <c r="AL108" s="51"/>
      <c r="AM108" s="51"/>
      <c r="AN108" s="52"/>
      <c r="AO108" s="150">
        <v>168</v>
      </c>
      <c r="AP108" s="151"/>
      <c r="AQ108" s="151"/>
      <c r="AR108" s="151"/>
      <c r="AS108" s="151"/>
      <c r="AT108" s="151"/>
      <c r="AU108" s="151"/>
      <c r="AV108" s="152"/>
      <c r="AW108" s="141">
        <v>0</v>
      </c>
      <c r="AX108" s="142"/>
      <c r="AY108" s="142"/>
      <c r="AZ108" s="142"/>
      <c r="BA108" s="142"/>
      <c r="BB108" s="142"/>
      <c r="BC108" s="142"/>
      <c r="BD108" s="143"/>
      <c r="BE108" s="53">
        <f t="shared" si="8"/>
        <v>168</v>
      </c>
      <c r="BF108" s="53"/>
      <c r="BG108" s="53"/>
      <c r="BH108" s="53"/>
      <c r="BI108" s="53"/>
      <c r="BJ108" s="53"/>
      <c r="BK108" s="53"/>
      <c r="BL108" s="53"/>
    </row>
    <row r="109" spans="1:64" ht="30" customHeight="1" x14ac:dyDescent="0.2">
      <c r="A109" s="46">
        <v>4</v>
      </c>
      <c r="B109" s="46"/>
      <c r="C109" s="46"/>
      <c r="D109" s="46"/>
      <c r="E109" s="46"/>
      <c r="F109" s="46"/>
      <c r="G109" s="47" t="s">
        <v>95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50" t="s">
        <v>75</v>
      </c>
      <c r="AA109" s="50"/>
      <c r="AB109" s="50"/>
      <c r="AC109" s="50"/>
      <c r="AD109" s="50"/>
      <c r="AE109" s="47" t="s">
        <v>94</v>
      </c>
      <c r="AF109" s="48"/>
      <c r="AG109" s="48"/>
      <c r="AH109" s="48"/>
      <c r="AI109" s="48"/>
      <c r="AJ109" s="48"/>
      <c r="AK109" s="48"/>
      <c r="AL109" s="48"/>
      <c r="AM109" s="48"/>
      <c r="AN109" s="49"/>
      <c r="AO109" s="53">
        <v>3448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f t="shared" si="8"/>
        <v>3448</v>
      </c>
      <c r="BF109" s="53"/>
      <c r="BG109" s="53"/>
      <c r="BH109" s="53"/>
      <c r="BI109" s="53"/>
      <c r="BJ109" s="53"/>
      <c r="BK109" s="53"/>
      <c r="BL109" s="53"/>
    </row>
    <row r="110" spans="1:64" ht="31.5" customHeight="1" x14ac:dyDescent="0.2">
      <c r="A110" s="46">
        <v>5</v>
      </c>
      <c r="B110" s="46"/>
      <c r="C110" s="46"/>
      <c r="D110" s="46"/>
      <c r="E110" s="46"/>
      <c r="F110" s="46"/>
      <c r="G110" s="47" t="s">
        <v>96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50" t="s">
        <v>75</v>
      </c>
      <c r="AA110" s="50"/>
      <c r="AB110" s="50"/>
      <c r="AC110" s="50"/>
      <c r="AD110" s="50"/>
      <c r="AE110" s="47" t="s">
        <v>94</v>
      </c>
      <c r="AF110" s="48"/>
      <c r="AG110" s="48"/>
      <c r="AH110" s="48"/>
      <c r="AI110" s="48"/>
      <c r="AJ110" s="48"/>
      <c r="AK110" s="48"/>
      <c r="AL110" s="48"/>
      <c r="AM110" s="48"/>
      <c r="AN110" s="49"/>
      <c r="AO110" s="53">
        <v>238.6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f t="shared" si="8"/>
        <v>238.6</v>
      </c>
      <c r="BF110" s="53"/>
      <c r="BG110" s="53"/>
      <c r="BH110" s="53"/>
      <c r="BI110" s="53"/>
      <c r="BJ110" s="53"/>
      <c r="BK110" s="53"/>
      <c r="BL110" s="53"/>
    </row>
    <row r="111" spans="1:64" ht="63" customHeight="1" x14ac:dyDescent="0.2">
      <c r="A111" s="46">
        <v>6</v>
      </c>
      <c r="B111" s="46"/>
      <c r="C111" s="46"/>
      <c r="D111" s="46"/>
      <c r="E111" s="46"/>
      <c r="F111" s="46"/>
      <c r="G111" s="47" t="s">
        <v>97</v>
      </c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50" t="s">
        <v>75</v>
      </c>
      <c r="AA111" s="50"/>
      <c r="AB111" s="50"/>
      <c r="AC111" s="50"/>
      <c r="AD111" s="50"/>
      <c r="AE111" s="47" t="s">
        <v>125</v>
      </c>
      <c r="AF111" s="48"/>
      <c r="AG111" s="48"/>
      <c r="AH111" s="48"/>
      <c r="AI111" s="48"/>
      <c r="AJ111" s="48"/>
      <c r="AK111" s="48"/>
      <c r="AL111" s="48"/>
      <c r="AM111" s="48"/>
      <c r="AN111" s="49"/>
      <c r="AO111" s="53">
        <v>40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f t="shared" si="8"/>
        <v>40</v>
      </c>
      <c r="BF111" s="53"/>
      <c r="BG111" s="53"/>
      <c r="BH111" s="53"/>
      <c r="BI111" s="53"/>
      <c r="BJ111" s="53"/>
      <c r="BK111" s="53"/>
      <c r="BL111" s="53"/>
    </row>
    <row r="112" spans="1:64" ht="74.45" customHeight="1" x14ac:dyDescent="0.2">
      <c r="A112" s="46">
        <v>7</v>
      </c>
      <c r="B112" s="46"/>
      <c r="C112" s="46"/>
      <c r="D112" s="46"/>
      <c r="E112" s="46"/>
      <c r="F112" s="46"/>
      <c r="G112" s="47" t="s">
        <v>98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99</v>
      </c>
      <c r="AA112" s="50"/>
      <c r="AB112" s="50"/>
      <c r="AC112" s="50"/>
      <c r="AD112" s="50"/>
      <c r="AE112" s="47" t="s">
        <v>100</v>
      </c>
      <c r="AF112" s="48"/>
      <c r="AG112" s="48"/>
      <c r="AH112" s="48"/>
      <c r="AI112" s="48"/>
      <c r="AJ112" s="48"/>
      <c r="AK112" s="48"/>
      <c r="AL112" s="48"/>
      <c r="AM112" s="48"/>
      <c r="AN112" s="49"/>
      <c r="AO112" s="53">
        <v>2000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f t="shared" si="8"/>
        <v>2000</v>
      </c>
      <c r="BF112" s="53"/>
      <c r="BG112" s="53"/>
      <c r="BH112" s="53"/>
      <c r="BI112" s="53"/>
      <c r="BJ112" s="53"/>
      <c r="BK112" s="53"/>
      <c r="BL112" s="53"/>
    </row>
    <row r="113" spans="1:64" ht="73.5" customHeight="1" x14ac:dyDescent="0.2">
      <c r="A113" s="46">
        <v>8</v>
      </c>
      <c r="B113" s="46"/>
      <c r="C113" s="46"/>
      <c r="D113" s="46"/>
      <c r="E113" s="46"/>
      <c r="F113" s="46"/>
      <c r="G113" s="47" t="s">
        <v>101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9"/>
      <c r="Z113" s="50" t="s">
        <v>75</v>
      </c>
      <c r="AA113" s="50"/>
      <c r="AB113" s="50"/>
      <c r="AC113" s="50"/>
      <c r="AD113" s="50"/>
      <c r="AE113" s="47" t="s">
        <v>135</v>
      </c>
      <c r="AF113" s="48"/>
      <c r="AG113" s="48"/>
      <c r="AH113" s="48"/>
      <c r="AI113" s="48"/>
      <c r="AJ113" s="48"/>
      <c r="AK113" s="48"/>
      <c r="AL113" s="48"/>
      <c r="AM113" s="48"/>
      <c r="AN113" s="49"/>
      <c r="AO113" s="53">
        <v>1290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f t="shared" si="8"/>
        <v>1290</v>
      </c>
      <c r="BF113" s="53"/>
      <c r="BG113" s="53"/>
      <c r="BH113" s="53"/>
      <c r="BI113" s="53"/>
      <c r="BJ113" s="53"/>
      <c r="BK113" s="53"/>
      <c r="BL113" s="53"/>
    </row>
    <row r="114" spans="1:64" ht="51" customHeight="1" x14ac:dyDescent="0.2">
      <c r="A114" s="46">
        <v>9</v>
      </c>
      <c r="B114" s="46"/>
      <c r="C114" s="46"/>
      <c r="D114" s="46"/>
      <c r="E114" s="46"/>
      <c r="F114" s="46"/>
      <c r="G114" s="47" t="s">
        <v>143</v>
      </c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9"/>
      <c r="Z114" s="50" t="s">
        <v>75</v>
      </c>
      <c r="AA114" s="50"/>
      <c r="AB114" s="50"/>
      <c r="AC114" s="50"/>
      <c r="AD114" s="50"/>
      <c r="AE114" s="47" t="s">
        <v>94</v>
      </c>
      <c r="AF114" s="51"/>
      <c r="AG114" s="51"/>
      <c r="AH114" s="51"/>
      <c r="AI114" s="51"/>
      <c r="AJ114" s="51"/>
      <c r="AK114" s="51"/>
      <c r="AL114" s="51"/>
      <c r="AM114" s="51"/>
      <c r="AN114" s="52"/>
      <c r="AO114" s="53">
        <v>10054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f t="shared" ref="BE114" si="9">AO114+AW114</f>
        <v>10054</v>
      </c>
      <c r="BF114" s="53"/>
      <c r="BG114" s="53"/>
      <c r="BH114" s="53"/>
      <c r="BI114" s="53"/>
      <c r="BJ114" s="53"/>
      <c r="BK114" s="53"/>
      <c r="BL114" s="53"/>
    </row>
    <row r="115" spans="1:64" ht="37.5" customHeight="1" x14ac:dyDescent="0.2">
      <c r="A115" s="46">
        <v>10</v>
      </c>
      <c r="B115" s="46"/>
      <c r="C115" s="46"/>
      <c r="D115" s="46"/>
      <c r="E115" s="46"/>
      <c r="F115" s="46"/>
      <c r="G115" s="47" t="s">
        <v>147</v>
      </c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9"/>
      <c r="Z115" s="50" t="s">
        <v>75</v>
      </c>
      <c r="AA115" s="50"/>
      <c r="AB115" s="50"/>
      <c r="AC115" s="50"/>
      <c r="AD115" s="50"/>
      <c r="AE115" s="47" t="s">
        <v>94</v>
      </c>
      <c r="AF115" s="51"/>
      <c r="AG115" s="51"/>
      <c r="AH115" s="51"/>
      <c r="AI115" s="51"/>
      <c r="AJ115" s="51"/>
      <c r="AK115" s="51"/>
      <c r="AL115" s="51"/>
      <c r="AM115" s="51"/>
      <c r="AN115" s="52"/>
      <c r="AO115" s="53">
        <v>3080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f t="shared" ref="BE115" si="10">AO115+AW115</f>
        <v>3080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 x14ac:dyDescent="0.2">
      <c r="A116" s="73">
        <v>0</v>
      </c>
      <c r="B116" s="73"/>
      <c r="C116" s="73"/>
      <c r="D116" s="73"/>
      <c r="E116" s="73"/>
      <c r="F116" s="73"/>
      <c r="G116" s="58" t="s">
        <v>102</v>
      </c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60"/>
      <c r="Z116" s="57"/>
      <c r="AA116" s="57"/>
      <c r="AB116" s="57"/>
      <c r="AC116" s="57"/>
      <c r="AD116" s="57"/>
      <c r="AE116" s="58"/>
      <c r="AF116" s="59"/>
      <c r="AG116" s="59"/>
      <c r="AH116" s="59"/>
      <c r="AI116" s="59"/>
      <c r="AJ116" s="59"/>
      <c r="AK116" s="59"/>
      <c r="AL116" s="59"/>
      <c r="AM116" s="59"/>
      <c r="AN116" s="60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</row>
    <row r="117" spans="1:64" ht="50.45" customHeight="1" x14ac:dyDescent="0.2">
      <c r="A117" s="46">
        <v>1</v>
      </c>
      <c r="B117" s="46"/>
      <c r="C117" s="46"/>
      <c r="D117" s="46"/>
      <c r="E117" s="46"/>
      <c r="F117" s="46"/>
      <c r="G117" s="47" t="s">
        <v>103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9"/>
      <c r="Z117" s="50" t="s">
        <v>104</v>
      </c>
      <c r="AA117" s="50"/>
      <c r="AB117" s="50"/>
      <c r="AC117" s="50"/>
      <c r="AD117" s="50"/>
      <c r="AE117" s="54" t="s">
        <v>86</v>
      </c>
      <c r="AF117" s="55"/>
      <c r="AG117" s="55"/>
      <c r="AH117" s="55"/>
      <c r="AI117" s="55"/>
      <c r="AJ117" s="55"/>
      <c r="AK117" s="55"/>
      <c r="AL117" s="55"/>
      <c r="AM117" s="55"/>
      <c r="AN117" s="56"/>
      <c r="AO117" s="53">
        <v>100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100</v>
      </c>
      <c r="BF117" s="53"/>
      <c r="BG117" s="53"/>
      <c r="BH117" s="53"/>
      <c r="BI117" s="53"/>
      <c r="BJ117" s="53"/>
      <c r="BK117" s="53"/>
      <c r="BL117" s="53"/>
    </row>
    <row r="118" spans="1:64" ht="56.45" customHeight="1" x14ac:dyDescent="0.2">
      <c r="A118" s="46">
        <v>2</v>
      </c>
      <c r="B118" s="46"/>
      <c r="C118" s="46"/>
      <c r="D118" s="46"/>
      <c r="E118" s="46"/>
      <c r="F118" s="46"/>
      <c r="G118" s="47" t="s">
        <v>129</v>
      </c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9"/>
      <c r="Z118" s="50" t="s">
        <v>104</v>
      </c>
      <c r="AA118" s="50"/>
      <c r="AB118" s="50"/>
      <c r="AC118" s="50"/>
      <c r="AD118" s="50"/>
      <c r="AE118" s="54" t="s">
        <v>86</v>
      </c>
      <c r="AF118" s="55"/>
      <c r="AG118" s="55"/>
      <c r="AH118" s="55"/>
      <c r="AI118" s="55"/>
      <c r="AJ118" s="55"/>
      <c r="AK118" s="55"/>
      <c r="AL118" s="55"/>
      <c r="AM118" s="55"/>
      <c r="AN118" s="56"/>
      <c r="AO118" s="53">
        <v>100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100</v>
      </c>
      <c r="BF118" s="53"/>
      <c r="BG118" s="53"/>
      <c r="BH118" s="53"/>
      <c r="BI118" s="53"/>
      <c r="BJ118" s="53"/>
      <c r="BK118" s="53"/>
      <c r="BL118" s="53"/>
    </row>
    <row r="119" spans="1:64" ht="61.5" customHeight="1" x14ac:dyDescent="0.2">
      <c r="A119" s="46">
        <v>3</v>
      </c>
      <c r="B119" s="46"/>
      <c r="C119" s="46"/>
      <c r="D119" s="46"/>
      <c r="E119" s="46"/>
      <c r="F119" s="46"/>
      <c r="G119" s="47" t="s">
        <v>138</v>
      </c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9"/>
      <c r="Z119" s="50" t="s">
        <v>104</v>
      </c>
      <c r="AA119" s="50"/>
      <c r="AB119" s="50"/>
      <c r="AC119" s="50"/>
      <c r="AD119" s="50"/>
      <c r="AE119" s="54" t="s">
        <v>86</v>
      </c>
      <c r="AF119" s="55"/>
      <c r="AG119" s="55"/>
      <c r="AH119" s="55"/>
      <c r="AI119" s="55"/>
      <c r="AJ119" s="55"/>
      <c r="AK119" s="55"/>
      <c r="AL119" s="55"/>
      <c r="AM119" s="55"/>
      <c r="AN119" s="56"/>
      <c r="AO119" s="53">
        <v>100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100</v>
      </c>
      <c r="BF119" s="53"/>
      <c r="BG119" s="53"/>
      <c r="BH119" s="53"/>
      <c r="BI119" s="53"/>
      <c r="BJ119" s="53"/>
      <c r="BK119" s="53"/>
      <c r="BL119" s="53"/>
    </row>
    <row r="120" spans="1:64" ht="23.25" customHeight="1" x14ac:dyDescent="0.2">
      <c r="A120" s="46">
        <v>4</v>
      </c>
      <c r="B120" s="46"/>
      <c r="C120" s="46"/>
      <c r="D120" s="46"/>
      <c r="E120" s="46"/>
      <c r="F120" s="46"/>
      <c r="G120" s="47" t="s">
        <v>105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9"/>
      <c r="Z120" s="50" t="s">
        <v>104</v>
      </c>
      <c r="AA120" s="50"/>
      <c r="AB120" s="50"/>
      <c r="AC120" s="50"/>
      <c r="AD120" s="50"/>
      <c r="AE120" s="54" t="s">
        <v>86</v>
      </c>
      <c r="AF120" s="55"/>
      <c r="AG120" s="55"/>
      <c r="AH120" s="55"/>
      <c r="AI120" s="55"/>
      <c r="AJ120" s="55"/>
      <c r="AK120" s="55"/>
      <c r="AL120" s="55"/>
      <c r="AM120" s="55"/>
      <c r="AN120" s="56"/>
      <c r="AO120" s="53">
        <v>100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100</v>
      </c>
      <c r="BF120" s="53"/>
      <c r="BG120" s="53"/>
      <c r="BH120" s="53"/>
      <c r="BI120" s="53"/>
      <c r="BJ120" s="53"/>
      <c r="BK120" s="53"/>
      <c r="BL120" s="53"/>
    </row>
    <row r="121" spans="1:64" ht="25.5" customHeight="1" x14ac:dyDescent="0.2">
      <c r="A121" s="46">
        <v>5</v>
      </c>
      <c r="B121" s="46"/>
      <c r="C121" s="46"/>
      <c r="D121" s="46"/>
      <c r="E121" s="46"/>
      <c r="F121" s="46"/>
      <c r="G121" s="47" t="s">
        <v>106</v>
      </c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9"/>
      <c r="Z121" s="50" t="s">
        <v>104</v>
      </c>
      <c r="AA121" s="50"/>
      <c r="AB121" s="50"/>
      <c r="AC121" s="50"/>
      <c r="AD121" s="50"/>
      <c r="AE121" s="54" t="s">
        <v>86</v>
      </c>
      <c r="AF121" s="55"/>
      <c r="AG121" s="55"/>
      <c r="AH121" s="55"/>
      <c r="AI121" s="55"/>
      <c r="AJ121" s="55"/>
      <c r="AK121" s="55"/>
      <c r="AL121" s="55"/>
      <c r="AM121" s="55"/>
      <c r="AN121" s="56"/>
      <c r="AO121" s="53">
        <v>100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100</v>
      </c>
      <c r="BF121" s="53"/>
      <c r="BG121" s="53"/>
      <c r="BH121" s="53"/>
      <c r="BI121" s="53"/>
      <c r="BJ121" s="53"/>
      <c r="BK121" s="53"/>
      <c r="BL121" s="53"/>
    </row>
    <row r="122" spans="1:64" ht="19.5" customHeight="1" x14ac:dyDescent="0.2">
      <c r="A122" s="46">
        <v>6</v>
      </c>
      <c r="B122" s="46"/>
      <c r="C122" s="46"/>
      <c r="D122" s="46"/>
      <c r="E122" s="46"/>
      <c r="F122" s="46"/>
      <c r="G122" s="47" t="s">
        <v>107</v>
      </c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9"/>
      <c r="Z122" s="50" t="s">
        <v>104</v>
      </c>
      <c r="AA122" s="50"/>
      <c r="AB122" s="50"/>
      <c r="AC122" s="50"/>
      <c r="AD122" s="50"/>
      <c r="AE122" s="54" t="s">
        <v>86</v>
      </c>
      <c r="AF122" s="55"/>
      <c r="AG122" s="55"/>
      <c r="AH122" s="55"/>
      <c r="AI122" s="55"/>
      <c r="AJ122" s="55"/>
      <c r="AK122" s="55"/>
      <c r="AL122" s="55"/>
      <c r="AM122" s="55"/>
      <c r="AN122" s="56"/>
      <c r="AO122" s="53">
        <v>100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100</v>
      </c>
      <c r="BF122" s="53"/>
      <c r="BG122" s="53"/>
      <c r="BH122" s="53"/>
      <c r="BI122" s="53"/>
      <c r="BJ122" s="53"/>
      <c r="BK122" s="53"/>
      <c r="BL122" s="53"/>
    </row>
    <row r="123" spans="1:64" ht="49.9" customHeight="1" x14ac:dyDescent="0.2">
      <c r="A123" s="46">
        <v>7</v>
      </c>
      <c r="B123" s="46"/>
      <c r="C123" s="46"/>
      <c r="D123" s="46"/>
      <c r="E123" s="46"/>
      <c r="F123" s="46"/>
      <c r="G123" s="47" t="s">
        <v>108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9"/>
      <c r="Z123" s="50" t="s">
        <v>104</v>
      </c>
      <c r="AA123" s="50"/>
      <c r="AB123" s="50"/>
      <c r="AC123" s="50"/>
      <c r="AD123" s="50"/>
      <c r="AE123" s="54" t="s">
        <v>86</v>
      </c>
      <c r="AF123" s="55"/>
      <c r="AG123" s="55"/>
      <c r="AH123" s="55"/>
      <c r="AI123" s="55"/>
      <c r="AJ123" s="55"/>
      <c r="AK123" s="55"/>
      <c r="AL123" s="55"/>
      <c r="AM123" s="55"/>
      <c r="AN123" s="56"/>
      <c r="AO123" s="53">
        <v>100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100</v>
      </c>
      <c r="BF123" s="53"/>
      <c r="BG123" s="53"/>
      <c r="BH123" s="53"/>
      <c r="BI123" s="53"/>
      <c r="BJ123" s="53"/>
      <c r="BK123" s="53"/>
      <c r="BL123" s="53"/>
    </row>
    <row r="124" spans="1:64" ht="31.5" customHeight="1" x14ac:dyDescent="0.2">
      <c r="A124" s="46">
        <v>8</v>
      </c>
      <c r="B124" s="46"/>
      <c r="C124" s="46"/>
      <c r="D124" s="46"/>
      <c r="E124" s="46"/>
      <c r="F124" s="46"/>
      <c r="G124" s="47" t="s">
        <v>109</v>
      </c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9"/>
      <c r="Z124" s="50" t="s">
        <v>104</v>
      </c>
      <c r="AA124" s="50"/>
      <c r="AB124" s="50"/>
      <c r="AC124" s="50"/>
      <c r="AD124" s="50"/>
      <c r="AE124" s="54" t="s">
        <v>86</v>
      </c>
      <c r="AF124" s="55"/>
      <c r="AG124" s="55"/>
      <c r="AH124" s="55"/>
      <c r="AI124" s="55"/>
      <c r="AJ124" s="55"/>
      <c r="AK124" s="55"/>
      <c r="AL124" s="55"/>
      <c r="AM124" s="55"/>
      <c r="AN124" s="56"/>
      <c r="AO124" s="53">
        <v>100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100</v>
      </c>
      <c r="BF124" s="53"/>
      <c r="BG124" s="53"/>
      <c r="BH124" s="53"/>
      <c r="BI124" s="53"/>
      <c r="BJ124" s="53"/>
      <c r="BK124" s="53"/>
      <c r="BL124" s="53"/>
    </row>
    <row r="125" spans="1:64" ht="51" customHeight="1" x14ac:dyDescent="0.2">
      <c r="A125" s="46">
        <v>9</v>
      </c>
      <c r="B125" s="46"/>
      <c r="C125" s="46"/>
      <c r="D125" s="46"/>
      <c r="E125" s="46"/>
      <c r="F125" s="46"/>
      <c r="G125" s="47" t="s">
        <v>144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9"/>
      <c r="Z125" s="50" t="s">
        <v>104</v>
      </c>
      <c r="AA125" s="50"/>
      <c r="AB125" s="50"/>
      <c r="AC125" s="50"/>
      <c r="AD125" s="50"/>
      <c r="AE125" s="54" t="s">
        <v>86</v>
      </c>
      <c r="AF125" s="55"/>
      <c r="AG125" s="55"/>
      <c r="AH125" s="55"/>
      <c r="AI125" s="55"/>
      <c r="AJ125" s="55"/>
      <c r="AK125" s="55"/>
      <c r="AL125" s="55"/>
      <c r="AM125" s="55"/>
      <c r="AN125" s="56"/>
      <c r="AO125" s="53">
        <v>100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100</v>
      </c>
      <c r="BF125" s="53"/>
      <c r="BG125" s="53"/>
      <c r="BH125" s="53"/>
      <c r="BI125" s="53"/>
      <c r="BJ125" s="53"/>
      <c r="BK125" s="53"/>
      <c r="BL125" s="53"/>
    </row>
    <row r="126" spans="1:64" ht="48" customHeight="1" x14ac:dyDescent="0.2">
      <c r="A126" s="46">
        <v>10</v>
      </c>
      <c r="B126" s="46"/>
      <c r="C126" s="46"/>
      <c r="D126" s="46"/>
      <c r="E126" s="46"/>
      <c r="F126" s="46"/>
      <c r="G126" s="47" t="s">
        <v>145</v>
      </c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9"/>
      <c r="Z126" s="50" t="s">
        <v>104</v>
      </c>
      <c r="AA126" s="50"/>
      <c r="AB126" s="50"/>
      <c r="AC126" s="50"/>
      <c r="AD126" s="50"/>
      <c r="AE126" s="54" t="s">
        <v>86</v>
      </c>
      <c r="AF126" s="55"/>
      <c r="AG126" s="55"/>
      <c r="AH126" s="55"/>
      <c r="AI126" s="55"/>
      <c r="AJ126" s="55"/>
      <c r="AK126" s="55"/>
      <c r="AL126" s="55"/>
      <c r="AM126" s="55"/>
      <c r="AN126" s="56"/>
      <c r="AO126" s="53">
        <v>100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100</v>
      </c>
      <c r="BF126" s="53"/>
      <c r="BG126" s="53"/>
      <c r="BH126" s="53"/>
      <c r="BI126" s="53"/>
      <c r="BJ126" s="53"/>
      <c r="BK126" s="53"/>
      <c r="BL126" s="53"/>
    </row>
    <row r="127" spans="1:64" ht="29.25" customHeight="1" x14ac:dyDescent="0.2">
      <c r="A127" s="2"/>
      <c r="B127" s="2"/>
      <c r="C127" s="2"/>
      <c r="D127" s="2"/>
      <c r="E127" s="2"/>
      <c r="F127" s="2"/>
      <c r="G127" s="40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2"/>
      <c r="AA127" s="42"/>
      <c r="AB127" s="42"/>
      <c r="AC127" s="42"/>
      <c r="AD127" s="42"/>
      <c r="AE127" s="40"/>
      <c r="AF127" s="41"/>
      <c r="AG127" s="41"/>
      <c r="AH127" s="41"/>
      <c r="AI127" s="41"/>
      <c r="AJ127" s="41"/>
      <c r="AK127" s="41"/>
      <c r="AL127" s="41"/>
      <c r="AM127" s="41"/>
      <c r="AN127" s="41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64" x14ac:dyDescent="0.2"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29" spans="1:59" ht="17.25" customHeight="1" x14ac:dyDescent="0.2"/>
    <row r="130" spans="1:59" ht="16.5" customHeight="1" x14ac:dyDescent="0.2">
      <c r="A130" s="89" t="s">
        <v>113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5"/>
      <c r="AO130" s="92" t="s">
        <v>114</v>
      </c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</row>
    <row r="131" spans="1:59" x14ac:dyDescent="0.2">
      <c r="W131" s="78" t="s">
        <v>5</v>
      </c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O131" s="78" t="s">
        <v>63</v>
      </c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</row>
    <row r="132" spans="1:59" ht="19.5" customHeight="1" x14ac:dyDescent="0.2">
      <c r="A132" s="120" t="s">
        <v>3</v>
      </c>
      <c r="B132" s="120"/>
      <c r="C132" s="120"/>
      <c r="D132" s="120"/>
      <c r="E132" s="120"/>
      <c r="F132" s="120"/>
    </row>
    <row r="133" spans="1:59" ht="13.15" customHeight="1" x14ac:dyDescent="0.2">
      <c r="A133" s="84" t="s">
        <v>112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</row>
    <row r="134" spans="1:59" x14ac:dyDescent="0.2">
      <c r="A134" s="86" t="s">
        <v>46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</row>
    <row r="135" spans="1:59" ht="10.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</row>
    <row r="136" spans="1:59" ht="31.5" customHeight="1" x14ac:dyDescent="0.2">
      <c r="A136" s="89" t="s">
        <v>131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5"/>
      <c r="AO136" s="92" t="s">
        <v>132</v>
      </c>
      <c r="AP136" s="93"/>
      <c r="AQ136" s="93"/>
      <c r="AR136" s="93"/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/>
      <c r="BG136" s="93"/>
    </row>
    <row r="137" spans="1:59" x14ac:dyDescent="0.2">
      <c r="W137" s="78" t="s">
        <v>5</v>
      </c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O137" s="78" t="s">
        <v>63</v>
      </c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</row>
    <row r="138" spans="1:59" x14ac:dyDescent="0.2">
      <c r="A138" s="87">
        <v>45348</v>
      </c>
      <c r="B138" s="88"/>
      <c r="C138" s="88"/>
      <c r="D138" s="88"/>
      <c r="E138" s="88"/>
      <c r="F138" s="88"/>
      <c r="G138" s="88"/>
      <c r="H138" s="88"/>
    </row>
    <row r="139" spans="1:59" x14ac:dyDescent="0.2">
      <c r="A139" s="78" t="s">
        <v>44</v>
      </c>
      <c r="B139" s="78"/>
      <c r="C139" s="78"/>
      <c r="D139" s="78"/>
      <c r="E139" s="78"/>
      <c r="F139" s="78"/>
      <c r="G139" s="78"/>
      <c r="H139" s="78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1:59" x14ac:dyDescent="0.2">
      <c r="A140" s="24" t="s">
        <v>45</v>
      </c>
    </row>
  </sheetData>
  <mergeCells count="524">
    <mergeCell ref="A93:F93"/>
    <mergeCell ref="G93:Y93"/>
    <mergeCell ref="Z93:AD93"/>
    <mergeCell ref="AE93:AN93"/>
    <mergeCell ref="AO93:AV93"/>
    <mergeCell ref="AW93:BD93"/>
    <mergeCell ref="BE93:BL93"/>
    <mergeCell ref="A103:F103"/>
    <mergeCell ref="G103:Y103"/>
    <mergeCell ref="Z103:AD103"/>
    <mergeCell ref="AE103:AN103"/>
    <mergeCell ref="AO103:AV103"/>
    <mergeCell ref="AW103:BD103"/>
    <mergeCell ref="BE103:BL103"/>
    <mergeCell ref="BE94:BL94"/>
    <mergeCell ref="BE95:BL95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67:C67"/>
    <mergeCell ref="D67:AB67"/>
    <mergeCell ref="AC67:AJ67"/>
    <mergeCell ref="AK67:AR67"/>
    <mergeCell ref="AS67:AZ67"/>
    <mergeCell ref="A50:F50"/>
    <mergeCell ref="G50:BK50"/>
    <mergeCell ref="A92:F92"/>
    <mergeCell ref="G92:Y92"/>
    <mergeCell ref="Z92:AD92"/>
    <mergeCell ref="AE92:AN92"/>
    <mergeCell ref="AO92:AV92"/>
    <mergeCell ref="AW92:BD92"/>
    <mergeCell ref="BE92:BL92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BE119:BL119"/>
    <mergeCell ref="A97:F97"/>
    <mergeCell ref="G97:Y97"/>
    <mergeCell ref="Z97:AD97"/>
    <mergeCell ref="AE97:AN97"/>
    <mergeCell ref="AO97:AV97"/>
    <mergeCell ref="AW97:BD97"/>
    <mergeCell ref="BE97:BL97"/>
    <mergeCell ref="A108:F108"/>
    <mergeCell ref="G108:Y108"/>
    <mergeCell ref="Z108:AD108"/>
    <mergeCell ref="AE108:AN108"/>
    <mergeCell ref="AO108:AV108"/>
    <mergeCell ref="AW108:BD108"/>
    <mergeCell ref="BE108:BL108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A43:F43"/>
    <mergeCell ref="G43:BL43"/>
    <mergeCell ref="D60:AB60"/>
    <mergeCell ref="A60:C60"/>
    <mergeCell ref="AC60:AJ60"/>
    <mergeCell ref="AK60:AR60"/>
    <mergeCell ref="AS60:AZ60"/>
    <mergeCell ref="A86:F86"/>
    <mergeCell ref="G86:Y86"/>
    <mergeCell ref="Z86:AD86"/>
    <mergeCell ref="AE86:AN86"/>
    <mergeCell ref="AO86:AV86"/>
    <mergeCell ref="AW86:BD86"/>
    <mergeCell ref="BE86:BL86"/>
    <mergeCell ref="A59:C59"/>
    <mergeCell ref="D59:AB59"/>
    <mergeCell ref="AC59:AJ59"/>
    <mergeCell ref="AK59:AR59"/>
    <mergeCell ref="AS59:AZ59"/>
    <mergeCell ref="A47:F47"/>
    <mergeCell ref="G47:BL47"/>
    <mergeCell ref="A48:F48"/>
    <mergeCell ref="G48:BL48"/>
    <mergeCell ref="A49:F49"/>
    <mergeCell ref="A76:C76"/>
    <mergeCell ref="D76:AA76"/>
    <mergeCell ref="AB76:AI76"/>
    <mergeCell ref="A89:F89"/>
    <mergeCell ref="G89:Y89"/>
    <mergeCell ref="Z89:AD89"/>
    <mergeCell ref="AE89:AN89"/>
    <mergeCell ref="AO89:AV89"/>
    <mergeCell ref="AW89:BD89"/>
    <mergeCell ref="A94:F94"/>
    <mergeCell ref="G94:Y94"/>
    <mergeCell ref="Z94:AD94"/>
    <mergeCell ref="AE94:AN94"/>
    <mergeCell ref="AO94:AV94"/>
    <mergeCell ref="AW94:BD94"/>
    <mergeCell ref="A96:F96"/>
    <mergeCell ref="G96:Y96"/>
    <mergeCell ref="Z96:AD96"/>
    <mergeCell ref="AO95:AV95"/>
    <mergeCell ref="AW95:BD95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70:BL70"/>
    <mergeCell ref="A58:C58"/>
    <mergeCell ref="U22:AD22"/>
    <mergeCell ref="AE22:AR22"/>
    <mergeCell ref="AK58:AR58"/>
    <mergeCell ref="AS58:AZ58"/>
    <mergeCell ref="G29:BL29"/>
    <mergeCell ref="AS57:AZ57"/>
    <mergeCell ref="AS56:AZ56"/>
    <mergeCell ref="A54:C55"/>
    <mergeCell ref="A53:AZ53"/>
    <mergeCell ref="A52:AZ52"/>
    <mergeCell ref="AC54:AJ55"/>
    <mergeCell ref="A25:BL25"/>
    <mergeCell ref="A28:BL28"/>
    <mergeCell ref="A31:F31"/>
    <mergeCell ref="G31:BL31"/>
    <mergeCell ref="A29:F29"/>
    <mergeCell ref="AS54:AZ55"/>
    <mergeCell ref="D54:AB55"/>
    <mergeCell ref="D56:AB56"/>
    <mergeCell ref="D57:AB57"/>
    <mergeCell ref="AO2:BL2"/>
    <mergeCell ref="AO130:BG130"/>
    <mergeCell ref="BE80:BL80"/>
    <mergeCell ref="G81:Y81"/>
    <mergeCell ref="G82:Y82"/>
    <mergeCell ref="AO81:AV81"/>
    <mergeCell ref="AR76:AY76"/>
    <mergeCell ref="Z80:AD80"/>
    <mergeCell ref="G80:Y80"/>
    <mergeCell ref="BE83:BL83"/>
    <mergeCell ref="AO82:AV82"/>
    <mergeCell ref="AW82:BD82"/>
    <mergeCell ref="BE82:BL82"/>
    <mergeCell ref="AW83:BD83"/>
    <mergeCell ref="AO83:AV83"/>
    <mergeCell ref="AW81:BD81"/>
    <mergeCell ref="BE81:BL81"/>
    <mergeCell ref="AO84:AV84"/>
    <mergeCell ref="AW84:BD84"/>
    <mergeCell ref="BE84:BL84"/>
    <mergeCell ref="AO85:AV85"/>
    <mergeCell ref="AW85:BD85"/>
    <mergeCell ref="BE85:BL85"/>
    <mergeCell ref="AO87:AV87"/>
    <mergeCell ref="D77:AA77"/>
    <mergeCell ref="A132:F132"/>
    <mergeCell ref="A83:F83"/>
    <mergeCell ref="Z83:AD83"/>
    <mergeCell ref="AE83:AN83"/>
    <mergeCell ref="A130:V130"/>
    <mergeCell ref="W130:AM130"/>
    <mergeCell ref="W131:AM131"/>
    <mergeCell ref="G83:Y83"/>
    <mergeCell ref="A84:F84"/>
    <mergeCell ref="G84:Y84"/>
    <mergeCell ref="Z84:AD84"/>
    <mergeCell ref="AE84:AN84"/>
    <mergeCell ref="A85:F85"/>
    <mergeCell ref="G85:Y85"/>
    <mergeCell ref="Z85:AD85"/>
    <mergeCell ref="AE85:AN85"/>
    <mergeCell ref="A87:F87"/>
    <mergeCell ref="G87:Y87"/>
    <mergeCell ref="Z87:AD87"/>
    <mergeCell ref="AE87:AN87"/>
    <mergeCell ref="G122:Y122"/>
    <mergeCell ref="Z122:AD122"/>
    <mergeCell ref="AE122:AN122"/>
    <mergeCell ref="A116:F116"/>
    <mergeCell ref="AO6:BF6"/>
    <mergeCell ref="AO4:BL4"/>
    <mergeCell ref="AO5:BL5"/>
    <mergeCell ref="AO3:BL3"/>
    <mergeCell ref="A34:BL34"/>
    <mergeCell ref="A71:AY71"/>
    <mergeCell ref="A40:F40"/>
    <mergeCell ref="A37:BL37"/>
    <mergeCell ref="A35:BL35"/>
    <mergeCell ref="G39:BL39"/>
    <mergeCell ref="G40:BL40"/>
    <mergeCell ref="A41:F41"/>
    <mergeCell ref="A56:C56"/>
    <mergeCell ref="A57:C57"/>
    <mergeCell ref="G41:BL41"/>
    <mergeCell ref="AC56:AJ56"/>
    <mergeCell ref="AC57:AJ57"/>
    <mergeCell ref="AK56:AR56"/>
    <mergeCell ref="AK57:AR57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139:H139"/>
    <mergeCell ref="A133:AS133"/>
    <mergeCell ref="A134:AS134"/>
    <mergeCell ref="A138:H138"/>
    <mergeCell ref="A136:V136"/>
    <mergeCell ref="W136:AM136"/>
    <mergeCell ref="AO136:BG136"/>
    <mergeCell ref="AO137:BG137"/>
    <mergeCell ref="A38:F38"/>
    <mergeCell ref="G38:BL38"/>
    <mergeCell ref="A39:F39"/>
    <mergeCell ref="AC58:AJ58"/>
    <mergeCell ref="AK54:AR55"/>
    <mergeCell ref="D58:AB58"/>
    <mergeCell ref="A45:F45"/>
    <mergeCell ref="G45:BL45"/>
    <mergeCell ref="A46:F46"/>
    <mergeCell ref="AR72:AY73"/>
    <mergeCell ref="Z81:AD81"/>
    <mergeCell ref="AE81:AN81"/>
    <mergeCell ref="AE82:AN82"/>
    <mergeCell ref="D72:AA73"/>
    <mergeCell ref="AB72:AI73"/>
    <mergeCell ref="AJ72:AQ73"/>
    <mergeCell ref="A42:F42"/>
    <mergeCell ref="G42:BL42"/>
    <mergeCell ref="A44:F44"/>
    <mergeCell ref="G44:BL44"/>
    <mergeCell ref="A72:C73"/>
    <mergeCell ref="D74:AA74"/>
    <mergeCell ref="AB74:AI74"/>
    <mergeCell ref="W137:AM137"/>
    <mergeCell ref="A81:F81"/>
    <mergeCell ref="A82:F82"/>
    <mergeCell ref="Z82:AD82"/>
    <mergeCell ref="A79:BL79"/>
    <mergeCell ref="A80:F80"/>
    <mergeCell ref="AE80:AN80"/>
    <mergeCell ref="AO131:BG131"/>
    <mergeCell ref="A74:C74"/>
    <mergeCell ref="AR74:AY74"/>
    <mergeCell ref="A75:C75"/>
    <mergeCell ref="D75:AA75"/>
    <mergeCell ref="AB75:AI75"/>
    <mergeCell ref="AJ75:AQ75"/>
    <mergeCell ref="AR75:AY75"/>
    <mergeCell ref="AJ74:AQ74"/>
    <mergeCell ref="AO80:AV80"/>
    <mergeCell ref="G49:BK49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5:C65"/>
    <mergeCell ref="D65:AB65"/>
    <mergeCell ref="AC65:AJ65"/>
    <mergeCell ref="AK65:AR65"/>
    <mergeCell ref="AS65:AZ65"/>
    <mergeCell ref="AJ76:AQ76"/>
    <mergeCell ref="AW87:BD87"/>
    <mergeCell ref="BE87:BL87"/>
    <mergeCell ref="BE88:BL88"/>
    <mergeCell ref="AW80:BD80"/>
    <mergeCell ref="A77:C77"/>
    <mergeCell ref="AB77:AI77"/>
    <mergeCell ref="AJ77:AQ77"/>
    <mergeCell ref="AR77:AY77"/>
    <mergeCell ref="A68:C68"/>
    <mergeCell ref="D68:AB68"/>
    <mergeCell ref="AC68:AJ68"/>
    <mergeCell ref="AK68:AR68"/>
    <mergeCell ref="AS68:AZ68"/>
    <mergeCell ref="A66:C66"/>
    <mergeCell ref="D66:AB66"/>
    <mergeCell ref="AC66:AJ66"/>
    <mergeCell ref="AK66:AR66"/>
    <mergeCell ref="AS66:AZ66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2:F102"/>
    <mergeCell ref="G102:Y102"/>
    <mergeCell ref="Z102:AD102"/>
    <mergeCell ref="AE102:AN102"/>
    <mergeCell ref="AO102:AV102"/>
    <mergeCell ref="AW102:BD102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BE107:BL107"/>
    <mergeCell ref="A109:F109"/>
    <mergeCell ref="G109:Y109"/>
    <mergeCell ref="Z109:AD109"/>
    <mergeCell ref="AE109:AN109"/>
    <mergeCell ref="AO109:AV109"/>
    <mergeCell ref="AW109:BD109"/>
    <mergeCell ref="BE109:BL109"/>
    <mergeCell ref="A107:F107"/>
    <mergeCell ref="G107:Y107"/>
    <mergeCell ref="Z107:AD107"/>
    <mergeCell ref="AE107:AN107"/>
    <mergeCell ref="AO107:AV107"/>
    <mergeCell ref="AW107:BD107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6:BL116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G46:BL46"/>
    <mergeCell ref="BE124:BL124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AO122:AV122"/>
    <mergeCell ref="AW122:BD122"/>
    <mergeCell ref="BE120:BL120"/>
    <mergeCell ref="A121:F121"/>
    <mergeCell ref="G121:Y121"/>
    <mergeCell ref="Z121:AD121"/>
    <mergeCell ref="AE121:AN121"/>
    <mergeCell ref="A114:F114"/>
    <mergeCell ref="G114:Y114"/>
    <mergeCell ref="Z114:AD114"/>
    <mergeCell ref="AE114:AN114"/>
    <mergeCell ref="AO114:AV114"/>
    <mergeCell ref="AW114:BD114"/>
    <mergeCell ref="BE114:BL114"/>
    <mergeCell ref="A125:F125"/>
    <mergeCell ref="G125:Y125"/>
    <mergeCell ref="Z125:AD125"/>
    <mergeCell ref="AE125:AN125"/>
    <mergeCell ref="AO125:AV125"/>
    <mergeCell ref="AW125:BD125"/>
    <mergeCell ref="BE125:BL125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G116:Y116"/>
    <mergeCell ref="A115:F115"/>
    <mergeCell ref="G115:Y115"/>
    <mergeCell ref="Z115:AD115"/>
    <mergeCell ref="AE115:AN115"/>
    <mergeCell ref="AO115:AV115"/>
    <mergeCell ref="AW115:BD115"/>
    <mergeCell ref="BE115:BL115"/>
    <mergeCell ref="A126:F126"/>
    <mergeCell ref="G126:Y126"/>
    <mergeCell ref="Z126:AD126"/>
    <mergeCell ref="AE126:AN126"/>
    <mergeCell ref="AO126:AV126"/>
    <mergeCell ref="AW126:BD126"/>
    <mergeCell ref="BE126:BL126"/>
    <mergeCell ref="Z116:AD116"/>
    <mergeCell ref="AE116:AN116"/>
    <mergeCell ref="AO116:AV116"/>
    <mergeCell ref="AW116:BD116"/>
    <mergeCell ref="A119:F119"/>
    <mergeCell ref="G119:Y119"/>
    <mergeCell ref="Z119:AD119"/>
    <mergeCell ref="AE119:AN119"/>
    <mergeCell ref="AO119:AV119"/>
    <mergeCell ref="AW119:BD119"/>
  </mergeCells>
  <phoneticPr fontId="0" type="noConversion"/>
  <conditionalFormatting sqref="G83:L83 G91 G124 G126">
    <cfRule type="cellIs" dxfId="42" priority="98" stopIfTrue="1" operator="equal">
      <formula>$G82</formula>
    </cfRule>
  </conditionalFormatting>
  <conditionalFormatting sqref="D58 D65:D67">
    <cfRule type="cellIs" dxfId="41" priority="99" stopIfTrue="1" operator="equal">
      <formula>$D57</formula>
    </cfRule>
  </conditionalFormatting>
  <conditionalFormatting sqref="A83:F91 A94:F127">
    <cfRule type="cellIs" dxfId="40" priority="100" stopIfTrue="1" operator="equal">
      <formula>0</formula>
    </cfRule>
  </conditionalFormatting>
  <conditionalFormatting sqref="D59:D60">
    <cfRule type="cellIs" dxfId="39" priority="97" stopIfTrue="1" operator="equal">
      <formula>$D58</formula>
    </cfRule>
  </conditionalFormatting>
  <conditionalFormatting sqref="D61">
    <cfRule type="cellIs" dxfId="38" priority="96" stopIfTrue="1" operator="equal">
      <formula>$D59</formula>
    </cfRule>
  </conditionalFormatting>
  <conditionalFormatting sqref="D62">
    <cfRule type="cellIs" dxfId="37" priority="95" stopIfTrue="1" operator="equal">
      <formula>$D61</formula>
    </cfRule>
  </conditionalFormatting>
  <conditionalFormatting sqref="D63">
    <cfRule type="cellIs" dxfId="36" priority="94" stopIfTrue="1" operator="equal">
      <formula>$D62</formula>
    </cfRule>
  </conditionalFormatting>
  <conditionalFormatting sqref="D64">
    <cfRule type="cellIs" dxfId="35" priority="93" stopIfTrue="1" operator="equal">
      <formula>$D63</formula>
    </cfRule>
  </conditionalFormatting>
  <conditionalFormatting sqref="D68">
    <cfRule type="cellIs" dxfId="34" priority="90" stopIfTrue="1" operator="equal">
      <formula>#REF!</formula>
    </cfRule>
  </conditionalFormatting>
  <conditionalFormatting sqref="G84">
    <cfRule type="cellIs" dxfId="33" priority="87" stopIfTrue="1" operator="equal">
      <formula>$G83</formula>
    </cfRule>
  </conditionalFormatting>
  <conditionalFormatting sqref="G85:G86">
    <cfRule type="cellIs" dxfId="32" priority="85" stopIfTrue="1" operator="equal">
      <formula>$G84</formula>
    </cfRule>
  </conditionalFormatting>
  <conditionalFormatting sqref="G87">
    <cfRule type="cellIs" dxfId="31" priority="83" stopIfTrue="1" operator="equal">
      <formula>$G85</formula>
    </cfRule>
  </conditionalFormatting>
  <conditionalFormatting sqref="G88">
    <cfRule type="cellIs" dxfId="30" priority="81" stopIfTrue="1" operator="equal">
      <formula>$G87</formula>
    </cfRule>
  </conditionalFormatting>
  <conditionalFormatting sqref="G89">
    <cfRule type="cellIs" dxfId="29" priority="79" stopIfTrue="1" operator="equal">
      <formula>$G88</formula>
    </cfRule>
  </conditionalFormatting>
  <conditionalFormatting sqref="G90">
    <cfRule type="cellIs" dxfId="28" priority="77" stopIfTrue="1" operator="equal">
      <formula>$G89</formula>
    </cfRule>
  </conditionalFormatting>
  <conditionalFormatting sqref="G95">
    <cfRule type="cellIs" dxfId="27" priority="69" stopIfTrue="1" operator="equal">
      <formula>$G94</formula>
    </cfRule>
  </conditionalFormatting>
  <conditionalFormatting sqref="G96:G97">
    <cfRule type="cellIs" dxfId="26" priority="67" stopIfTrue="1" operator="equal">
      <formula>$G95</formula>
    </cfRule>
  </conditionalFormatting>
  <conditionalFormatting sqref="G98">
    <cfRule type="cellIs" dxfId="25" priority="65" stopIfTrue="1" operator="equal">
      <formula>$G96</formula>
    </cfRule>
  </conditionalFormatting>
  <conditionalFormatting sqref="G99">
    <cfRule type="cellIs" dxfId="24" priority="63" stopIfTrue="1" operator="equal">
      <formula>$G98</formula>
    </cfRule>
  </conditionalFormatting>
  <conditionalFormatting sqref="G100">
    <cfRule type="cellIs" dxfId="23" priority="61" stopIfTrue="1" operator="equal">
      <formula>$G99</formula>
    </cfRule>
  </conditionalFormatting>
  <conditionalFormatting sqref="G101">
    <cfRule type="cellIs" dxfId="22" priority="59" stopIfTrue="1" operator="equal">
      <formula>$G100</formula>
    </cfRule>
  </conditionalFormatting>
  <conditionalFormatting sqref="G102:G104">
    <cfRule type="cellIs" dxfId="21" priority="57" stopIfTrue="1" operator="equal">
      <formula>$G101</formula>
    </cfRule>
  </conditionalFormatting>
  <conditionalFormatting sqref="G105 G86 G94 G97 G108 G116">
    <cfRule type="cellIs" dxfId="20" priority="53" stopIfTrue="1" operator="equal">
      <formula>#REF!</formula>
    </cfRule>
  </conditionalFormatting>
  <conditionalFormatting sqref="G106">
    <cfRule type="cellIs" dxfId="19" priority="51" stopIfTrue="1" operator="equal">
      <formula>$G105</formula>
    </cfRule>
  </conditionalFormatting>
  <conditionalFormatting sqref="G107:G108">
    <cfRule type="cellIs" dxfId="18" priority="49" stopIfTrue="1" operator="equal">
      <formula>$G106</formula>
    </cfRule>
  </conditionalFormatting>
  <conditionalFormatting sqref="G109">
    <cfRule type="cellIs" dxfId="17" priority="47" stopIfTrue="1" operator="equal">
      <formula>$G107</formula>
    </cfRule>
  </conditionalFormatting>
  <conditionalFormatting sqref="G110">
    <cfRule type="cellIs" dxfId="16" priority="45" stopIfTrue="1" operator="equal">
      <formula>$G109</formula>
    </cfRule>
  </conditionalFormatting>
  <conditionalFormatting sqref="G111">
    <cfRule type="cellIs" dxfId="15" priority="43" stopIfTrue="1" operator="equal">
      <formula>$G110</formula>
    </cfRule>
  </conditionalFormatting>
  <conditionalFormatting sqref="G112">
    <cfRule type="cellIs" dxfId="14" priority="41" stopIfTrue="1" operator="equal">
      <formula>$G111</formula>
    </cfRule>
  </conditionalFormatting>
  <conditionalFormatting sqref="G113:G115">
    <cfRule type="cellIs" dxfId="13" priority="39" stopIfTrue="1" operator="equal">
      <formula>$G112</formula>
    </cfRule>
  </conditionalFormatting>
  <conditionalFormatting sqref="G117">
    <cfRule type="cellIs" dxfId="12" priority="33" stopIfTrue="1" operator="equal">
      <formula>$G116</formula>
    </cfRule>
  </conditionalFormatting>
  <conditionalFormatting sqref="G118:G119">
    <cfRule type="cellIs" dxfId="11" priority="31" stopIfTrue="1" operator="equal">
      <formula>$G117</formula>
    </cfRule>
  </conditionalFormatting>
  <conditionalFormatting sqref="G120">
    <cfRule type="cellIs" dxfId="10" priority="29" stopIfTrue="1" operator="equal">
      <formula>$G118</formula>
    </cfRule>
  </conditionalFormatting>
  <conditionalFormatting sqref="G121">
    <cfRule type="cellIs" dxfId="9" priority="27" stopIfTrue="1" operator="equal">
      <formula>$G120</formula>
    </cfRule>
  </conditionalFormatting>
  <conditionalFormatting sqref="G122">
    <cfRule type="cellIs" dxfId="8" priority="25" stopIfTrue="1" operator="equal">
      <formula>$G121</formula>
    </cfRule>
  </conditionalFormatting>
  <conditionalFormatting sqref="G123">
    <cfRule type="cellIs" dxfId="7" priority="23" stopIfTrue="1" operator="equal">
      <formula>$G122</formula>
    </cfRule>
  </conditionalFormatting>
  <conditionalFormatting sqref="G119">
    <cfRule type="cellIs" dxfId="6" priority="8" stopIfTrue="1" operator="equal">
      <formula>$G118</formula>
    </cfRule>
  </conditionalFormatting>
  <conditionalFormatting sqref="G127">
    <cfRule type="cellIs" dxfId="5" priority="101" stopIfTrue="1" operator="equal">
      <formula>#REF!</formula>
    </cfRule>
  </conditionalFormatting>
  <conditionalFormatting sqref="G92">
    <cfRule type="cellIs" dxfId="4" priority="5" stopIfTrue="1" operator="equal">
      <formula>$G91</formula>
    </cfRule>
  </conditionalFormatting>
  <conditionalFormatting sqref="A92:F92">
    <cfRule type="cellIs" dxfId="3" priority="6" stopIfTrue="1" operator="equal">
      <formula>0</formula>
    </cfRule>
  </conditionalFormatting>
  <conditionalFormatting sqref="G93">
    <cfRule type="cellIs" dxfId="2" priority="3" stopIfTrue="1" operator="equal">
      <formula>$G92</formula>
    </cfRule>
  </conditionalFormatting>
  <conditionalFormatting sqref="A93:F93">
    <cfRule type="cellIs" dxfId="1" priority="4" stopIfTrue="1" operator="equal">
      <formula>0</formula>
    </cfRule>
  </conditionalFormatting>
  <conditionalFormatting sqref="G125">
    <cfRule type="cellIs" dxfId="0" priority="1" stopIfTrue="1" operator="equal">
      <formula>$G124</formula>
    </cfRule>
  </conditionalFormatting>
  <pageMargins left="0.59055118110236227" right="0.39370078740157483" top="0.59055118110236227" bottom="0" header="0" footer="0"/>
  <pageSetup paperSize="9" scale="66" fitToHeight="500" orientation="landscape" r:id="rId1"/>
  <headerFooter alignWithMargins="0"/>
  <rowBreaks count="5" manualBreakCount="5">
    <brk id="26" max="64" man="1"/>
    <brk id="69" max="64" man="1"/>
    <brk id="89" max="64" man="1"/>
    <brk id="104" max="64" man="1"/>
    <brk id="11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2024-08-22T13:09:04Z</cp:lastPrinted>
  <dcterms:created xsi:type="dcterms:W3CDTF">2016-08-15T09:54:21Z</dcterms:created>
  <dcterms:modified xsi:type="dcterms:W3CDTF">2026-03-13T11:54:07Z</dcterms:modified>
</cp:coreProperties>
</file>